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icbfgob-my.sharepoint.com/personal/karolayn_diaz_icbf_gov_co/Documents/DOC CONTR CASA ATRAPA SUEÑOS/02. FCT MANTENIMIENTO/ANEXOS FCT/"/>
    </mc:Choice>
  </mc:AlternateContent>
  <xr:revisionPtr revIDLastSave="1" documentId="13_ncr:1_{A2ADC209-A5A7-4736-AD2A-CBBB3778D6B2}" xr6:coauthVersionLast="47" xr6:coauthVersionMax="47" xr10:uidLastSave="{1EA3912E-E3B4-4521-9BDC-55F120F62B68}"/>
  <bookViews>
    <workbookView xWindow="-120" yWindow="-120" windowWidth="29040" windowHeight="15840" xr2:uid="{00000000-000D-0000-FFFF-FFFF00000000}"/>
  </bookViews>
  <sheets>
    <sheet name="ANEXO RIESGOS" sheetId="1" r:id="rId1"/>
    <sheet name="INSTRUCCIONES" sheetId="2" r:id="rId2"/>
  </sheets>
  <externalReferences>
    <externalReference r:id="rId3"/>
  </externalReferences>
  <definedNames>
    <definedName name="_xlnm.Print_Area" localSheetId="0">'ANEXO RIESGOS'!$B$1:$X$27</definedName>
    <definedName name="ASIGNACIÓN">INSTRUCCIONES!$H$31:$H$32</definedName>
    <definedName name="CLASE">INSTRUCCIONES!$C$31:$C$32</definedName>
    <definedName name="ETAPA">INSTRUCCIONES!#REF!</definedName>
    <definedName name="FUENTE">INSTRUCCIONES!$D$31:$D$32</definedName>
    <definedName name="IMPACTO">INSTRUCCIONES!$G$31:$G$35</definedName>
    <definedName name="PROBABILIDAD">INSTRUCCIONES!$F$31:$F$35</definedName>
    <definedName name="TIPO">INSTRUCCIONES!#REF!</definedName>
    <definedName name="_xlnm.Print_Titles" localSheetId="0">'ANEXO RIESGOS'!$1:$6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7" i="1" l="1"/>
  <c r="L27" i="1"/>
  <c r="Q26" i="1" l="1"/>
  <c r="R26" i="1" s="1"/>
  <c r="K26" i="1"/>
  <c r="L26" i="1" s="1"/>
  <c r="R14" i="1"/>
  <c r="K18" i="1" l="1"/>
  <c r="L18" i="1" s="1"/>
  <c r="Q18" i="1"/>
  <c r="R18" i="1" s="1"/>
  <c r="K15" i="1"/>
  <c r="L15" i="1" s="1"/>
  <c r="Q15" i="1"/>
  <c r="R15" i="1" s="1"/>
  <c r="Q25" i="1"/>
  <c r="R25" i="1" s="1"/>
  <c r="K25" i="1"/>
  <c r="L25" i="1" s="1"/>
  <c r="Q24" i="1"/>
  <c r="R24" i="1" s="1"/>
  <c r="K24" i="1"/>
  <c r="L24" i="1" s="1"/>
  <c r="Q23" i="1"/>
  <c r="R23" i="1" s="1"/>
  <c r="K23" i="1"/>
  <c r="L23" i="1" s="1"/>
  <c r="Q22" i="1"/>
  <c r="R22" i="1" s="1"/>
  <c r="K22" i="1"/>
  <c r="L22" i="1" s="1"/>
  <c r="Q21" i="1"/>
  <c r="R21" i="1" s="1"/>
  <c r="K21" i="1"/>
  <c r="L21" i="1" s="1"/>
  <c r="Q20" i="1"/>
  <c r="R20" i="1" s="1"/>
  <c r="K20" i="1"/>
  <c r="L20" i="1" s="1"/>
  <c r="Q17" i="1"/>
  <c r="R17" i="1" s="1"/>
  <c r="K17" i="1"/>
  <c r="L17" i="1" s="1"/>
  <c r="Q16" i="1"/>
  <c r="R16" i="1" s="1"/>
  <c r="K16" i="1"/>
  <c r="L16" i="1" s="1"/>
  <c r="R13" i="1"/>
  <c r="K13" i="1"/>
  <c r="L13" i="1" s="1"/>
  <c r="Q12" i="1"/>
  <c r="R12" i="1" s="1"/>
  <c r="K12" i="1"/>
  <c r="L12" i="1" s="1"/>
  <c r="Q11" i="1"/>
  <c r="R11" i="1" s="1"/>
  <c r="K11" i="1"/>
  <c r="L11" i="1" s="1"/>
  <c r="Q10" i="1"/>
  <c r="R10" i="1" s="1"/>
  <c r="K10" i="1"/>
  <c r="L10" i="1" s="1"/>
  <c r="Q9" i="1"/>
  <c r="R9" i="1" s="1"/>
  <c r="K9" i="1"/>
  <c r="L9" i="1" s="1"/>
  <c r="Q8" i="1"/>
  <c r="R8" i="1" s="1"/>
  <c r="K8" i="1"/>
  <c r="L8" i="1" s="1"/>
  <c r="K7" i="1" l="1"/>
  <c r="L7" i="1" s="1"/>
  <c r="Q7" i="1"/>
  <c r="R7" i="1" s="1"/>
  <c r="Y17" i="1"/>
  <c r="Z17" i="1"/>
  <c r="AA17" i="1"/>
  <c r="AB17" i="1"/>
  <c r="Y23" i="1"/>
  <c r="Z23" i="1"/>
  <c r="AA23" i="1"/>
  <c r="AB23" i="1"/>
</calcChain>
</file>

<file path=xl/sharedStrings.xml><?xml version="1.0" encoding="utf-8"?>
<sst xmlns="http://schemas.openxmlformats.org/spreadsheetml/2006/main" count="572" uniqueCount="271">
  <si>
    <t>Clase</t>
  </si>
  <si>
    <t>Fuente</t>
  </si>
  <si>
    <t>Etapa</t>
  </si>
  <si>
    <t>Tipo</t>
  </si>
  <si>
    <t>Descripción (Qué puede pasar y, cómo puede ocurrir)</t>
  </si>
  <si>
    <t>Consecuencia de la ocurrencia del evento</t>
  </si>
  <si>
    <t>Impacto</t>
  </si>
  <si>
    <t>Valoración del riesgo</t>
  </si>
  <si>
    <t>Categoría</t>
  </si>
  <si>
    <t>¿A quién se le asigna?</t>
  </si>
  <si>
    <t>Tratamiento/Controles a ser implementados</t>
  </si>
  <si>
    <t>Probabilidad</t>
  </si>
  <si>
    <t>¿Afecta la ejecución del contrato?</t>
  </si>
  <si>
    <t>Impacto después del tratamiento</t>
  </si>
  <si>
    <t>Monitoreo y revisión</t>
  </si>
  <si>
    <t>¿Cómo se realiza  el monitoreo?</t>
  </si>
  <si>
    <t>Periodicidad</t>
  </si>
  <si>
    <t>8,9,10</t>
  </si>
  <si>
    <t>Riesgo Extremo</t>
  </si>
  <si>
    <t>6 Y 7</t>
  </si>
  <si>
    <t>Riesgo Alto</t>
  </si>
  <si>
    <t>Riesgo Medio</t>
  </si>
  <si>
    <t>2,3 Y 4</t>
  </si>
  <si>
    <t>Riesgo Bajo</t>
  </si>
  <si>
    <t xml:space="preserve">Moderado </t>
  </si>
  <si>
    <t xml:space="preserve">  Raro (puede ocurrir excepcionalmente)  </t>
  </si>
  <si>
    <t xml:space="preserve"> Improbable (puede ocurrir ocasionalmente)</t>
  </si>
  <si>
    <t>Posible (puede ocurrir en cualquier momento futuro)</t>
  </si>
  <si>
    <t xml:space="preserve">Probable (probablemente va a ocurrir)                                          </t>
  </si>
  <si>
    <t>Casi cierto (ocurre en la mayoría de circunstancias)              </t>
  </si>
  <si>
    <t>Valoración  </t>
  </si>
  <si>
    <t>Clasificación Cualitativa</t>
  </si>
  <si>
    <t>Clasificación Monetaria</t>
  </si>
  <si>
    <t>Genera un impacto sobre el valor del contrato entre el cinco (5%) y el quince por ciento (15%).</t>
  </si>
  <si>
    <t>Incrementa el valor del contrato entre el quince (15%) y el treinta por ciento (30%).</t>
  </si>
  <si>
    <t>Impacto sobre el valor del contrato de más del treinta por ciento (30%).</t>
  </si>
  <si>
    <t>Los sobrecostos no representan más del cinco por ciento (5%) del valor del contrato.</t>
  </si>
  <si>
    <t>Los sobrecostos no representan mpas del uno por ciento (1%) del valor del contrato.</t>
  </si>
  <si>
    <t>Obstruye la ejecución del contrato de manera intrascendente.</t>
  </si>
  <si>
    <t>Dificulta la ejecución del contrato de manera baja. Aplicando medidas mínimas se puede lograr el objeto contractual.</t>
  </si>
  <si>
    <t>Afecta la ejecución del contrato sin alterar el beneficio de las partes.</t>
  </si>
  <si>
    <t>Obstruye la ejecución del contrato sustancialmente per aun así permite la consecución del objeto contractual.</t>
  </si>
  <si>
    <t>Perturba la ejecución del contrato de manera grave imposibilitando la consecución del objeto contractual.</t>
  </si>
  <si>
    <t>Valoración</t>
  </si>
  <si>
    <t xml:space="preserve">Insignificante </t>
  </si>
  <si>
    <t>Menor</t>
  </si>
  <si>
    <t>Mayor</t>
  </si>
  <si>
    <t>Catastrófico</t>
  </si>
  <si>
    <t>IMPACTO</t>
  </si>
  <si>
    <t>CLASE</t>
  </si>
  <si>
    <t>General</t>
  </si>
  <si>
    <t>Específico</t>
  </si>
  <si>
    <t>FUENTE</t>
  </si>
  <si>
    <t>Interno</t>
  </si>
  <si>
    <t>Externo</t>
  </si>
  <si>
    <t>Planeación</t>
  </si>
  <si>
    <t>Selección</t>
  </si>
  <si>
    <t>Contratación</t>
  </si>
  <si>
    <t>Ejecución</t>
  </si>
  <si>
    <t>Riesgos Sociales o Políticos</t>
  </si>
  <si>
    <t>Riesgos Operacionales</t>
  </si>
  <si>
    <t>Riesgos Regulatorios</t>
  </si>
  <si>
    <t>PROBABILIDAD</t>
  </si>
  <si>
    <t>1=Raro</t>
  </si>
  <si>
    <t>2=Improbable</t>
  </si>
  <si>
    <t>3=Posible</t>
  </si>
  <si>
    <t>4=Probable</t>
  </si>
  <si>
    <t>5=Casi cierto</t>
  </si>
  <si>
    <t>2= Menor</t>
  </si>
  <si>
    <t xml:space="preserve">1= Insignificante </t>
  </si>
  <si>
    <t xml:space="preserve">3= Moderado </t>
  </si>
  <si>
    <t>4= Mayor</t>
  </si>
  <si>
    <t>5= Catastrófico</t>
  </si>
  <si>
    <t>ICBF</t>
  </si>
  <si>
    <t>Contratista</t>
  </si>
  <si>
    <t>Categoría del riesgo</t>
  </si>
  <si>
    <t>No.</t>
  </si>
  <si>
    <t>Responsable por implementar el tratamiento</t>
  </si>
  <si>
    <t>Plan anual de adquisición</t>
  </si>
  <si>
    <t>Perfeccionamiento</t>
  </si>
  <si>
    <t>Anexo #</t>
  </si>
  <si>
    <t>A partir de cuando se inicia el tratamiento</t>
  </si>
  <si>
    <t>Cuando se completa el tratamiento</t>
  </si>
  <si>
    <t>Vencimiento del plazo o acta de liquidación</t>
  </si>
  <si>
    <t>Descrición</t>
  </si>
  <si>
    <t>Si</t>
  </si>
  <si>
    <t>No</t>
  </si>
  <si>
    <t>ICBF y Contratista</t>
  </si>
  <si>
    <t>Durante esta estapa, la Entidad elabora los estudios previos y el proyecto de pliegos de condiciones o sus equivalentes. Dentro de las preguntas que la Entidad Estatal debe hacerse para identificar los
Riesgos de la etapa de planeación se encuentran las siguientes:
(i) La modalidad de contratación es adecuada para el bien servicio u obra necesitado.
(ii)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(iii) El valor del contrato corresponde a los precios del mercado.
(iv) La descripción del bien o servicio requerido es claro.
(v) El Proceso de Contratación cuenta con las condiciones que garanticen la transparencia, equidad
y competencia entre los proponentes.
(vi) El estudio de mercado permite identificar los aspectos de oferta y demanda del mercado
respectivo.
(vii) El diseño del Proceso de Contratación permite satisfacer las necesidades de la Entidad Estatal,
cumplir su misión y si es coherente con el cumplimiento de sus objetivos y metas.</t>
  </si>
  <si>
    <t>En la etapa de selección la Entidad Estatal selecciona al contratista. En esta etapa los Riesgos frecuentes son los siguientes:
(i) Falta de capacidad de la Entidad Estatal para promover y adelantar la selección del contratista,
incluyendo el riesgo de seleccionar aquellos que no cumplan con la totalidad de los requisitos
habilitantes o se encuentren incursos en alguna inhabilidad o incompatibilidad.
(ii) Riesgo de colusión.
(iii) Riesgo de ofertas artificialmente bajas.</t>
  </si>
  <si>
    <t xml:space="preserve"> Acto de Apertura del Proceso de
Contratación</t>
  </si>
  <si>
    <t xml:space="preserve"> Adjudicación o la declaración de desierto del Proceso de Contratación</t>
  </si>
  <si>
    <t xml:space="preserve"> Adjudicación del contrato objeto del proceso de contratación</t>
  </si>
  <si>
    <t xml:space="preserve"> En esta etapa los Riesgos frecuentes son los siguientes:
(i) Riesgo de que no se firme el contrato.
(ii) Riesgo de que no se presenten las garantías requeridas en los Documentos del Proceso de
Contratación o que su presentación sea tardía.
(iii) Riesgos asociados al incumplimiento de la publicación o el registro presupuestal del contrato.
(iv) Riesgos asociados a los reclamos de terceros sobre la selección del oferente que retrasen el
perfeccionamiento del contrato.</t>
  </si>
  <si>
    <t>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t>
  </si>
  <si>
    <t>Descripción</t>
  </si>
  <si>
    <t>Riesgos Económicos:</t>
  </si>
  <si>
    <t xml:space="preserve">Riesgos Financieros: </t>
  </si>
  <si>
    <t xml:space="preserve">Riesgos de la Naturaleza: </t>
  </si>
  <si>
    <t xml:space="preserve"> Riesgos Ambientales: </t>
  </si>
  <si>
    <t xml:space="preserve">Riesgos Tecnológicos: </t>
  </si>
  <si>
    <t>Fecha</t>
  </si>
  <si>
    <t>Denominación del bien o servicio</t>
  </si>
  <si>
    <t>Desde</t>
  </si>
  <si>
    <t>Hasta</t>
  </si>
  <si>
    <t>ETAPA</t>
  </si>
  <si>
    <t>TIPO</t>
  </si>
  <si>
    <t>Riesgos Económicos</t>
  </si>
  <si>
    <t>Riesgos Financieros</t>
  </si>
  <si>
    <t>Riesgos de la Naturaleza</t>
  </si>
  <si>
    <t>Riesgos Ambientales</t>
  </si>
  <si>
    <t>Riesgos Tecnológicos</t>
  </si>
  <si>
    <t>Es un Riesgo de todos los Procesos de Contratación adelantados por la Entidad Estatal, por lo cual está presente en toda su actividad contractual.</t>
  </si>
  <si>
    <t>Es un Riesgo propio del Proceso de Contratación objeto de análisis.</t>
  </si>
  <si>
    <t xml:space="preserve">Es un Riesgo asociado a la operación, capacidad, o situación particular de la Entidad Estatal
(reputacional, tecnológico). </t>
  </si>
  <si>
    <t>Es un Riesgo del sector del objeto del Proceso de Contratación, o asociado a asuntos no referidos a la Entidad Estatal (desastres económicos, existencia de monopolios, circunstancias electorales).</t>
  </si>
  <si>
    <t>Improbable (puede ocurrir ocasionalmente)</t>
  </si>
  <si>
    <t>Son los derivados del comportamiento del mercado, tales como la fluctuación
de los precios de los insumos, desabastecimiento y especulación de los mismos, entre otros.</t>
  </si>
  <si>
    <t>Son los derivados de los cambios de las políticas gubernamentales y de
cambios en las condiciones sociales que tengan impacto en la ejecución del contrato.</t>
  </si>
  <si>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</si>
  <si>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</si>
  <si>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Derivados de cambios regulatorios o reglamentarios que afecten la ecuación
económica del contrato. </t>
  </si>
  <si>
    <t xml:space="preserve">Son los eventos naturales previsibles en los cuales no hay intervención humana
que puedan tener impacto en la ejecución del contrato, por ejemplo los temblores, inundaciones,
lluvias, sequías, entre otros. </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</si>
  <si>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</si>
  <si>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Son los derivados de fallas en los sistemas de comunicación de voz y de datos, suspensión de servicios públicos, nuevos desarrollos tecnológicos o estándares que deben ser tenidos en cuenta para la ejecución del contrato, obsolescencia tecnológica</t>
  </si>
  <si>
    <r>
      <t xml:space="preserve">TABLAS PARA VALORACIÓN DE RIESGO SEGÚN METODOLOGÍA CCE </t>
    </r>
    <r>
      <rPr>
        <b/>
        <sz val="16"/>
        <color rgb="FFFF0000"/>
        <rFont val="Arial"/>
        <family val="2"/>
      </rPr>
      <t>- No imprimir</t>
    </r>
  </si>
  <si>
    <t>Elaborado de conformidad con la metodología propuesta por la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</si>
  <si>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Fuente: Agencia Nacional para la Contratación Pública – Colombia Compra Eficiente, Manual para la Identificación y Cobertura del Riesgo en los Procesos de Contratación disponible en www.colombiacompra.gov.co, https://www.colombiacompra.gov.co/sites/cce_public/files/cce_documents/cce_manual_cobertura_riesgo.pdf, fecha de consulta 24 de abril de 2021.</t>
  </si>
  <si>
    <t>Seleccione la opción de las listas desplegables en las columnas con títulos de color amarillo de acuerdo con las siguientes tablas.</t>
  </si>
  <si>
    <t>1. Clase del Riesgo</t>
  </si>
  <si>
    <t>2. Fuente del Riesgo</t>
  </si>
  <si>
    <t>3. Etapa del proceso</t>
  </si>
  <si>
    <t>4. Tipo de riesgo</t>
  </si>
  <si>
    <t>5. Probabilidad del Riesgo</t>
  </si>
  <si>
    <t>6. Impacto del riesgo</t>
  </si>
  <si>
    <t>Valoración (combinación de probabilidad y valoración)</t>
  </si>
  <si>
    <t>Demoras y reprocesos en la etapa de ejecución surgidos por la declaratoria  desierta en  el proceso de selección.</t>
  </si>
  <si>
    <t xml:space="preserve">Retraso en la adjudicación de los contratos y en el inicio de su ejecución. </t>
  </si>
  <si>
    <t>Demora en la entrega de documentacion para los tramites de legalización y perfeccionamiento del contrato solictados por el ICBF, dilatando de este modo el inicio de la ejecución de los contratos.</t>
  </si>
  <si>
    <t>Imposibilidad de ejecución del contrato al no cumplir con los requisitos legales exigidos para tal fin.</t>
  </si>
  <si>
    <t>Seleccción</t>
  </si>
  <si>
    <t>Riesgo Económicos</t>
  </si>
  <si>
    <t>Estimación inadecuada de los costos en el presupuesto por parte del oferente con respecto a la propuesta presentada.</t>
  </si>
  <si>
    <t xml:space="preserve">Demora para el inicio de la ejecución de las actividades de obra, por declaratoria desierta del proceso de interventoria   </t>
  </si>
  <si>
    <t xml:space="preserve">Retraso en el desarrollo de la contratación </t>
  </si>
  <si>
    <t>Incremento en los costos de los materiales e insumos</t>
  </si>
  <si>
    <t xml:space="preserve">Demoras e incumplimientos por parte del contratista de obra para dar inicio a las obras </t>
  </si>
  <si>
    <t>Retraso en la ejecución del Contrato ocasinado por no intervenir  oportunamente  y rapidamente las actividdaes</t>
  </si>
  <si>
    <t>Retrasos en la ejecución  del contrato  por reemplazo de personal.
Carga económica del accidente a cargo del Contratista de obra.</t>
  </si>
  <si>
    <t>Dificultades técnicas relacionadas con la logistica requerida para realizar el seguimiento y control necesario que garanticen la culminación de obra, en los plazos y condiciones contractuales establecidas.</t>
  </si>
  <si>
    <t xml:space="preserve">Atraso en la ejecución  de obra.
Falta de seguimiento y control de obra que componen el proceso. </t>
  </si>
  <si>
    <t>Ejecución de actividades con deficiencia en los estandares de calidad de los procedimientos solicitados.</t>
  </si>
  <si>
    <t>Desequilibrio económico del contrato.</t>
  </si>
  <si>
    <t>Inconvenientes presentados con los operadores de las infraestructuras para la realizaciòn de actividades.</t>
  </si>
  <si>
    <t>Retrasos en la programaciòn de actividades.</t>
  </si>
  <si>
    <t>Ejecuciòn</t>
  </si>
  <si>
    <t xml:space="preserve">Liquidaciòn </t>
  </si>
  <si>
    <t>Realizar cronograma para la contratación teniendo en cuenta los tiempos definidos en el titulo 3 del Manual de Contratación de la Entidad y en las normatividad vigente para garantizar el inicio oportuno de la ejecución.
Articular las áreas involucradas en el proceso para definir tareas y tiempos.</t>
  </si>
  <si>
    <t>Definir la Infraestructura a intervenir, de acuerdo a su localización geográfica, con el fin de facilitar la logística requerida para la ejecución del proyecto, logrando una participación plural de oferentes en el proceso contractual.</t>
  </si>
  <si>
    <t xml:space="preserve">Requerir la póliza de seriedad de oferta.
Exigir al contratista una vez sea adjudicado del proceso y elaborada la minuta del contrato, su suscripción inmediata, con el fin de que adquiera y radique en la Entidad, el RUT (siaplica) y la poliza necesaria para perfeccionar el contrato, y así dar inicio a su ejecución. </t>
  </si>
  <si>
    <t xml:space="preserve">Solicitud al siguiente oferente para ser evaluado  y determinar si cumple o no con los requisitos </t>
  </si>
  <si>
    <t>Realizar unos estudios previos, de costos y precios del mercado ajustados a la realidasd de los proyectos, y a la logística requerida para su ejecución, garantizando la pluralidad de oferentes.</t>
  </si>
  <si>
    <t>Conformar un stock de materia prima e insumos. Utilizar mecanismos de cobertura cambiaria.</t>
  </si>
  <si>
    <t>Remitir a la aseguradora y hacer efectiva la poliza de cumplimiento</t>
  </si>
  <si>
    <t>Obligación por parte del contratista  en garantizar  el pago y seguimiento de las afiliaciones del personal a los sistemas obligatorios de salud con el tipo de riesgo adecuado para las actividades a ejecutar. 
Durante la ejecución del contrato proporcionar los elementos de dotación y protección personal requeridos,  capacitar al personal para que cuenten con la idoneidad y competencia  en el manejo de equipos, herramientas e insumos; identificar peligros, valoración de riesgos y determinación de controles documentados, en el marco de la Seguridad y Salud en el trabajo.</t>
  </si>
  <si>
    <t>Seguimiento contínuo a las obligaciones establecidas en el contrato de obra.
Garantizar el cumplimiento de las dedicaciones de los profesionales solicitados en el marco del proceso de selección.
Seguir y dar cumplimiento a los cronogramas de obra presentados, además del diligenciamiento de  la bitácora del proyecto, con el fin de certificar la asistencia de los profesionales y elpersonal de obra incorporado</t>
  </si>
  <si>
    <t>Efectuar requerimiento al contratista para subsanar la contratacion del personal , de no ser asi reportar a la aseguradora y hacer efectiva la garantia</t>
  </si>
  <si>
    <t>Solo iniciara el contrato de obra cuando se hayan surtido todos los requisitos de legalización del contrato de interventoria.
Hacer segumiento constante y dar cumplimiento al cronograma de obra"</t>
  </si>
  <si>
    <t>Realizar la socializaciòn correspondiente con el coordinador del Centro Zonal y operadores de la infraestructura,  con el fin de realizar un plan de trabajo de intervenciones.</t>
  </si>
  <si>
    <t>SI</t>
  </si>
  <si>
    <t>Hasta la adjudicación</t>
  </si>
  <si>
    <t>Seguimiento al cumplimiento del  cronograma de procesos de contratación de la Entidad y de los tiempos definidos en el Manual de Contratación.</t>
  </si>
  <si>
    <t>Semanal</t>
  </si>
  <si>
    <t>Desde la etapa de planeación.</t>
  </si>
  <si>
    <t>Hasta la adjudicación de los contratos.</t>
  </si>
  <si>
    <t>Verificación y validación de la distribución por Regional</t>
  </si>
  <si>
    <t>En la etapa de estructuración de los proyectos.</t>
  </si>
  <si>
    <t>Desde la Adjudicación</t>
  </si>
  <si>
    <t xml:space="preserve">Hasta el cumplmiento de los requisitos de legalizacion. </t>
  </si>
  <si>
    <t>Seguimiento y requerimiento al contratista que le fue adjudicada la propuesta</t>
  </si>
  <si>
    <t>En etapa de perfeccionamiento del contrato</t>
  </si>
  <si>
    <t>Desde el inicio de la calificación de la etapa contractual</t>
  </si>
  <si>
    <t>Verificación del cumplimiento de la capacidad economica de los proponentes.</t>
  </si>
  <si>
    <t>Permanente</t>
  </si>
  <si>
    <t>Desde la etapa de planeación</t>
  </si>
  <si>
    <t>Hasta la ejecución del contrato</t>
  </si>
  <si>
    <t>Verificación y ajuste de los documentos previos requeridos para la apertura del proceso.</t>
  </si>
  <si>
    <t>En la etapa de estructuración del proyecto.</t>
  </si>
  <si>
    <t>Hasta la terminación del contrato.</t>
  </si>
  <si>
    <t>Llevando un control del stock de materiales e insumos, Verificando continuamente el precio de insumos y materiales.</t>
  </si>
  <si>
    <t>Semanal.
Una vez adjudicado el contrato.</t>
  </si>
  <si>
    <t>Desde el cumplimiento de los requisitos de legalizacion</t>
  </si>
  <si>
    <t>Hasta la finalizacion del plazo de ejecion del contrato</t>
  </si>
  <si>
    <t>En la etapa de ejecución de los proyectos</t>
  </si>
  <si>
    <t>Desde el inicio de la ejecución del contrato</t>
  </si>
  <si>
    <t>Hasta la finalización de la ejecución del contrato</t>
  </si>
  <si>
    <t>varificacion de las condiciones de idoneidad y experiencia del personal por parte de la interventoria, así como verificación del cumplimiento de los pagos al sistema de seguridad social y parafiscales, ARL"</t>
  </si>
  <si>
    <t>Mensual</t>
  </si>
  <si>
    <t>Verificacion de los informes de interventoria.
Seguimiento a los cronogramas de ejecución de actividades establecidos para la ejecuccion</t>
  </si>
  <si>
    <t>Desde la Planeación de la oferta</t>
  </si>
  <si>
    <t>Hasta la terminación del contrato</t>
  </si>
  <si>
    <t>Verificacion de los informes de interventoria, visitas a los proyectos.</t>
  </si>
  <si>
    <t>Hasta la liquidación del contrato</t>
  </si>
  <si>
    <t>Desde la estructuración de los documentos del proceso</t>
  </si>
  <si>
    <t>Desde el inicio de la etapa de diagnóstico.</t>
  </si>
  <si>
    <t>Previo al inicio de la Fase de Obra.</t>
  </si>
  <si>
    <t>Hasta la finalización del contrato.</t>
  </si>
  <si>
    <t>Realizar planes de trabajo con el contratista para la programaciòn de actividades.</t>
  </si>
  <si>
    <t>Durante la ejecuciòn del contrato.</t>
  </si>
  <si>
    <t>NO</t>
  </si>
  <si>
    <t>Plan Anual de Adquisición</t>
  </si>
  <si>
    <t>Adjudicación o declaratoria de desierto del proceso.</t>
  </si>
  <si>
    <t>Desequilibrio económico para el contratista.
- Posibles conflictos o litigios.
- Incumplimiento del objeto contractual.
-Retraso en la ejecución del plazo contractual</t>
  </si>
  <si>
    <t>- Retrasos en la ejecución del objeto contractual.
- Afectación a la salud del personal del contratista, del ICBF, de usuarios y beneficiarios.
- Propagación acelerada de la enfermedad.
- Fallecimiento de las personas que resulten contagiadas.</t>
  </si>
  <si>
    <t>Elaboración de los documentos técnicos.</t>
  </si>
  <si>
    <t>Finalización del contrato</t>
  </si>
  <si>
    <t>1 y 3. Una vez, en la aprobación de documentos técnicos.
2. De acuerdo a como lo estipule la FCT.</t>
  </si>
  <si>
    <t>El contratista no se presenta a suscribir la liquidación del contrato o no se llega a un acuerdo para la suscripción del acta de liquidación.</t>
  </si>
  <si>
    <t>- Finalizar la vigencia legal para la liquidación del contrato sin acuerdo.
- Acciones disciplinarias a la supervisión del contrato.
- Acciones legales.</t>
  </si>
  <si>
    <t>1. Hacer hallazgos tempranos de posibles desacuerdos entre el contratista y el ICBF por medio de los informes de supervisión.
2. Intentar llegar a una conciliación temprana entre el supervisor del contrato y el contratista y tomar acciones correctivas o de mejora cuando aplique.
3. Liquidar el contrato de manera unilateral por parte del ICBF.</t>
  </si>
  <si>
    <t>Al inicio de la ejecución.</t>
  </si>
  <si>
    <t>Liquidación del contrato.</t>
  </si>
  <si>
    <t>1. Incluir dentro del informe de supervisión un apartado que incluya información relevante sobre posibles desacuerdos entre el ICBF y el contratista.
2. Generar espacios de diálogo periódicos entre el supervisor del contrato y el contratista con el fin de llegar a acuerdos.
3. Realizar la liquidación de forma unilateral.</t>
  </si>
  <si>
    <t>1. De acuerdo a como se establezca en la FCT.
2. Las veces que sean requeridas o estimadas por las partes.
3. Una vez, al finalizar el contrato.</t>
  </si>
  <si>
    <t>- Suspensión o terminación anticipada del contrato.
- Retrasos en la ejecución del objeto contractual.
- Reserva presupuestal.
- Bloqueo de las vías.
- Imposibilidad de acceder a información indispensable.
- Imposibilidad de acceso.
- Desabastecimiento.
- Daños al contratista, al ICBF y a terceros.
- Alteración a la seguridad e integridad del personal del ICBF y contratista, de los beneficiarios o custodiados del ICBF y de terceros.</t>
  </si>
  <si>
    <t>Imposibilidad de acceso del personal del contratista por causas ajenas a su voluntad (diferentes a orden público, o desastres naturales).</t>
  </si>
  <si>
    <t>- Suspensión temporal del contrato.
- Retrasos en la ejecución del contrato.</t>
  </si>
  <si>
    <t xml:space="preserve">1. Incluir una póliza para eventos ocasionados por daños de la naturaleza.
2. Incluir en los documentos técnicos los escenarios en los que el ICBF puede modificar, suspender o dar por terminado el contrato de manera unilateral.
3. Establecer rutas y cronogramas alternos.
4. Adquirir un inventario suficiente al inicio del perfeccionamiento del contrato.
5. Subir la información indispensable en carpetas digitales institucionales de uso compartido y de carácter confindencial que puedan ser consultadas de manera externa.
6. Capacitar en protocolos y planes de acción en caso de emergencia por eventos de la naturaleza.
7. Realizar simulacros.
</t>
  </si>
  <si>
    <t xml:space="preserve">1. Exigir al contratista planes de contingencia y mitigacion debidamentes claros y especificos ante eventualidades de este tipo. </t>
  </si>
  <si>
    <t>1. Verificar el pago de la póliza.
2. Verificar la inclusión de escenarios en los documentos técnicos.
3. Incluir en los documentos técnicos las fechas y periodos de entregas de cronogramas o rutas alternas.
4. Incluir en los documentos técnicos la obligación del contratista de mantener un nivel adecuado de inventarios.
5. Verificar periodicamente que la información se encuentre disponible en las carpetas digitales autorizadas.
6. Verificar por medio de actas de reunión o listados de asistencia de la capacitación en temas de orden público.
7. Verificar por medio de informes los resultados del simulacro.</t>
  </si>
  <si>
    <t>1. Una vez, al momento del perfeccionamiento del contrato.
2, 3 y 4. Una vez, en la aprobación de documentos técnicos.
5, 6 y 7. De acuerdo a como lo estipule la FCT.</t>
  </si>
  <si>
    <t>Perfeccionamiento.</t>
  </si>
  <si>
    <t>Vencimiento del plazo o acta de liquidación.</t>
  </si>
  <si>
    <t xml:space="preserve">1. Seguimiento por parte del Supervisor del Contrato a los planes de contingencia del contratista establecidos ante las eventualidades de este tipo.
2. Solicitar al contratista la realización de simulacros con el fin de evaluar el funcionamiento de los planes de contingencia y mitigación. </t>
  </si>
  <si>
    <t xml:space="preserve">Permanente durante la ejecución del contrato. </t>
  </si>
  <si>
    <t xml:space="preserve">Demoras en formulación, aprobación de Documentos Técnicos, proceso de selección, contratación y registro presupuestal por parte del ICBF.. </t>
  </si>
  <si>
    <t xml:space="preserve">Retrasos en el desarrollo de los procesos de contratación. Retrasos en el desarrollo de los proyectos, Posible declaratoria de desierto. </t>
  </si>
  <si>
    <t>1. Verificar la inclusión de los escenarios en los documentos técnicos.
2. Solicitar periodicamente el comprobante de pago de prestaciones sociales de los colaboradores.
3. Incluir en los documentos técnicos la normativa que regula los protocolos para mitigar la propagacion del COVID</t>
  </si>
  <si>
    <t>1. Incluir en los documentos técnicos los escenarios en los que el ICBF puede modificar, suspender o dar por terminado el contrato de manera unilateral.
2. Incluir en los documentos técnicos la obligación del contratista de estar al día en los pagos en seguridad social de sus colaboradores.
3. Incluir dentro de las obligaciones del contratista el implementar los protocolos establecidos en la Resolución 692 de 2022, y demás medidas requeridas para mitigar la propagación del virus.</t>
  </si>
  <si>
    <t>Exposición de los usuarios y colaboradores al contagio derivado a la enfermedades pandemicas. Declarada por las Organizaciones autorizadas.</t>
  </si>
  <si>
    <t>Riesgo en la ejecución ocasionado por las  modificaciones de la  tasa de cambio de acuerdo a la propuesta inicial presentada por el contratista.</t>
  </si>
  <si>
    <t>Accidentes laborales de personal adscrito al contratista .</t>
  </si>
  <si>
    <t>Vinculación de personal con condiciones inferiores a las solicitadas por la Entidad para la ejecución de las adecuaciones y/o reparaciones locativas.</t>
  </si>
  <si>
    <t>Necesidad de incluir activiades de obra adicionales a las priorizadas por la Entidad, con el objeto de dar cumplimiento al objeto del contrato, generando un aumento en el plazo de ejecución de las obras.</t>
  </si>
  <si>
    <t>Vulneración del principio de planeación y economia, generando mayor erogacion a la administración</t>
  </si>
  <si>
    <t>Verificación de las condiciones establecidas por el ICBF en el proceso de selección.
Seguimiento al cronograma de ejecucion de la obra</t>
  </si>
  <si>
    <t>Seguimiento al presupuesto establecido según informes técnicos producto de las visitas preliminares, ocurrencia o aparición de mayores y menores cantidades, e ítems no previstos, durante la ejecucion de la obra.</t>
  </si>
  <si>
    <t xml:space="preserve"> Contratista de obra e Interventor</t>
  </si>
  <si>
    <t>Anticipar discrepancias entre el estado del inmueble y necesidades de intervención, y las actividades priorizadas según informes técnicos producto de las visitas preliminares.</t>
  </si>
  <si>
    <t>Identificación de mayores y menores cantidades de obra, y de ítems no previstos.</t>
  </si>
  <si>
    <t xml:space="preserve">Hurto y daños en los equipos y suministros de oficina, herramientas, equipos de medición para control de actividades de obra, dotación del personal, insumos y materiales almacenados en las oficinas y campamentos del contratista.  </t>
  </si>
  <si>
    <t>Actividades de seguimiento y control de la obra en ejecución.
Demora en la emisión de informes de avance de los proyectos.
Pérdida de información relacionada con la ejecución del contrato.
Proceso de responsabilidad fiscal y/o penal de los bienes hurtados</t>
  </si>
  <si>
    <t>Verificación de los elementos de acuerdo al caso y realizar reposición por parte del contratista de obra.
El Contratista deberá establecer un plan de auditoria, control y seguimiento de los bienes. 
Garantizar en oficinas y obra la cadena de custodia, responsabilidad de los bienes y medidas de seguridad.</t>
  </si>
  <si>
    <t>Verificación de condiciones de seguridad en sitio por parte del Contratista</t>
  </si>
  <si>
    <t>Fallas  de la supervisión delegada por el ICBF o interventoría en el seguimiento a la ejecución de las actividades por parte del contratista de obra.</t>
  </si>
  <si>
    <t>Atraso en las actividades ejecutadas y en la entrega de obras.</t>
  </si>
  <si>
    <t>Hacer llamado de atención al contratista por parte de la supervisión delegada del ICBF del contrato o interventoría, en caso de no recibir respuesta efectiva hacer las pólizas de garantía efectivas.</t>
  </si>
  <si>
    <t>Se deberá realizar a seguimiento de cronograma y cumplimiento de actividades del contratista por parte de la supervisión delegada del ICBF o interventoría.</t>
  </si>
  <si>
    <t>Prorrogas  no contempladas inicialmente</t>
  </si>
  <si>
    <t xml:space="preserve">Necesidad de incluir activiades de obra adicionales a las priorizadas por la Entidad, con el objeto de dar cumplimiento al objeto del contrato, generando un aumento en el plazo de ejecución de las obras, concluyendo en la necesidad de contar con el contratista, interventoría y el ICBF por un plazo mayor al inicialmente presupuestado. </t>
  </si>
  <si>
    <t>Ejercer control al presupuesto y cronograma de cada proyecto para mantener el cierre financiero del proyecto y los plazos inicialmente pactados.</t>
  </si>
  <si>
    <t>Verificación de las condiciones establecidas por el ICBF en el proceso de selección.
Seguimiento al cronograma de ejecucion de la obra y control de presupuesto para mantener el cierre financiero de cada proyecto</t>
  </si>
  <si>
    <t>Ocurrencia de eventos o situaciones por causas de la naturaleza y de orden público que afecten la ejecución contractual del mantenimiento integral, reparación, conservación, mejoramiento, adecuaciones, incluyendo mantenimientos de emergencia en la locaciones requeridas para las infraestructuras del ICBF en el territorio nacional</t>
  </si>
  <si>
    <t>Riesgos de la naturaleza</t>
  </si>
  <si>
    <t>Eventos generados por políticas de carácter público con el fin de mitigar afectaciones por emergencias sanitarias.</t>
  </si>
  <si>
    <t>- Suspensión o terminación anticipada del contrato.
- Retrasos en la ejecución del objeto contractual.
- Reserva presupuestal.
- Toques de queda y trabajo en casa.
- Incentivo de trabajo remoto.
- Imposibilidad de acceder a información institucional.
- Imposibilidad de acceso.
- Desabastecimiento.</t>
  </si>
  <si>
    <t>Contratista e ICBF</t>
  </si>
  <si>
    <t>1. Incluir en los documentos técnicos los escenarios en los que el ICBF puede modificar, suspender o dar por terminado el contrato de manera unilateral.
2. Incluir dentro de las obligaciones del contratista el implementar los protocolos establecidos en la normatividad vigente.</t>
  </si>
  <si>
    <t>3=Moderado</t>
  </si>
  <si>
    <t>1. Verificar la inclusión de los escenarios en los documentos técnicos.
2. Verificación durante la ejecución del contrato el cumplimiento de la normativa que regula los protocolos para mitigar las afectaciones por emergencias sanitarias.</t>
  </si>
  <si>
    <t>OBJETO: Realizar las actividades de mantenimiento integral, reparación, conservación, mejoramiento y 
adecuaciones locativas requeridas para la Casa Atrapa Sueños del ICBF a cargo de la Regional 
Sucre.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</si>
</sst>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color theme="1"/>
      <name val="Arial"/>
      <family val="2"/>
    </font>
    <font>
      <sz val="8"/>
      <name val="Arial"/>
      <family val="2"/>
    </font>
    <font>
      <sz val="10"/>
      <color theme="1"/>
      <name val="Arial"/>
      <family val="2"/>
    </font>
    <font>
      <b/>
      <sz val="10"/>
      <color theme="1"/>
      <name val="Arial"/>
      <family val="2"/>
    </font>
    <font>
      <b/>
      <sz val="16"/>
      <color rgb="FF00B0F0"/>
      <name val="Arial"/>
      <family val="2"/>
    </font>
    <font>
      <b/>
      <sz val="16"/>
      <color rgb="FFFF0000"/>
      <name val="Arial"/>
      <family val="2"/>
    </font>
    <font>
      <sz val="11"/>
      <color theme="1"/>
      <name val="Arial"/>
      <family val="2"/>
    </font>
    <font>
      <b/>
      <sz val="8"/>
      <name val="Arial"/>
      <family val="2"/>
    </font>
    <font>
      <sz val="9"/>
      <color theme="1"/>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0000"/>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7"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1" fillId="0" borderId="0" xfId="0" applyFont="1"/>
    <xf numFmtId="14" fontId="1" fillId="0" borderId="0" xfId="0" applyNumberFormat="1" applyFont="1"/>
    <xf numFmtId="0" fontId="1" fillId="0" borderId="0" xfId="0" applyFont="1" applyAlignment="1">
      <alignment wrapText="1"/>
    </xf>
    <xf numFmtId="0" fontId="1" fillId="4"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0" borderId="1" xfId="0" applyFont="1" applyBorder="1" applyAlignment="1">
      <alignment horizontal="justify"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1" fillId="7" borderId="1" xfId="0" applyFont="1" applyFill="1" applyBorder="1" applyAlignment="1">
      <alignment horizontal="center" vertical="center"/>
    </xf>
    <xf numFmtId="0" fontId="1" fillId="8" borderId="1"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left" vertical="center"/>
    </xf>
    <xf numFmtId="0" fontId="1" fillId="9"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4" fillId="0" borderId="2" xfId="0" applyFont="1" applyBorder="1" applyAlignment="1">
      <alignment horizontal="center" vertical="center"/>
    </xf>
    <xf numFmtId="0" fontId="1" fillId="0" borderId="1" xfId="0" applyFont="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top" wrapText="1"/>
    </xf>
    <xf numFmtId="0" fontId="5" fillId="0" borderId="0" xfId="0" applyFont="1"/>
    <xf numFmtId="0" fontId="7" fillId="0" borderId="0" xfId="0" applyFont="1"/>
    <xf numFmtId="0" fontId="4" fillId="10" borderId="1" xfId="0" applyFont="1" applyFill="1" applyBorder="1" applyAlignment="1">
      <alignment vertical="center"/>
    </xf>
    <xf numFmtId="0" fontId="4" fillId="10" borderId="1" xfId="0" applyFont="1" applyFill="1" applyBorder="1" applyAlignment="1">
      <alignment vertical="center" wrapText="1"/>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8" fillId="2" borderId="1" xfId="0" applyFont="1" applyFill="1" applyBorder="1" applyAlignment="1">
      <alignment horizontal="center" vertical="center" textRotation="90" wrapText="1"/>
    </xf>
    <xf numFmtId="0" fontId="2" fillId="2" borderId="2" xfId="0" applyFont="1" applyFill="1" applyBorder="1" applyAlignment="1">
      <alignment horizontal="center" textRotation="90" wrapText="1"/>
    </xf>
    <xf numFmtId="0" fontId="1" fillId="0" borderId="0" xfId="0" applyFont="1" applyAlignment="1">
      <alignment vertical="center" wrapText="1"/>
    </xf>
    <xf numFmtId="0" fontId="1" fillId="0" borderId="1" xfId="0" applyFont="1" applyBorder="1" applyAlignment="1" applyProtection="1">
      <alignment horizontal="center" vertical="center" textRotation="90"/>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justify" vertical="center" wrapText="1"/>
      <protection locked="0"/>
    </xf>
    <xf numFmtId="0" fontId="1" fillId="0" borderId="1" xfId="0" applyFont="1" applyBorder="1" applyAlignment="1" applyProtection="1">
      <alignment horizontal="center" vertical="center" textRotation="90"/>
      <protection hidden="1"/>
    </xf>
    <xf numFmtId="14" fontId="1" fillId="0" borderId="1" xfId="0" applyNumberFormat="1"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textRotation="90"/>
      <protection hidden="1"/>
    </xf>
    <xf numFmtId="0" fontId="2" fillId="0" borderId="1" xfId="0" applyFont="1" applyBorder="1" applyAlignment="1" applyProtection="1">
      <alignment horizontal="center" vertical="center" textRotation="90"/>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textRotation="90"/>
      <protection hidden="1"/>
    </xf>
    <xf numFmtId="14" fontId="2" fillId="0" borderId="1" xfId="0" applyNumberFormat="1"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textRotation="90"/>
      <protection hidden="1"/>
    </xf>
    <xf numFmtId="0" fontId="2" fillId="2" borderId="1" xfId="0" applyFont="1" applyFill="1" applyBorder="1" applyAlignment="1">
      <alignment horizontal="center" vertical="center" textRotation="90" wrapText="1"/>
    </xf>
    <xf numFmtId="0" fontId="1" fillId="3"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textRotation="90"/>
      <protection locked="0"/>
    </xf>
    <xf numFmtId="0" fontId="1"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justify" vertical="center" wrapText="1"/>
      <protection locked="0"/>
    </xf>
    <xf numFmtId="0" fontId="2" fillId="3"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textRotation="90"/>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justify" vertical="center" wrapText="1"/>
      <protection locked="0"/>
    </xf>
    <xf numFmtId="0" fontId="9" fillId="0" borderId="1" xfId="0" applyFont="1" applyBorder="1" applyAlignment="1" applyProtection="1">
      <alignment horizontal="center" vertical="center"/>
      <protection locked="0"/>
    </xf>
    <xf numFmtId="0" fontId="9" fillId="0" borderId="1" xfId="0" applyFont="1" applyBorder="1" applyAlignment="1" applyProtection="1">
      <alignment horizontal="center" vertical="center" textRotation="90"/>
      <protection locked="0"/>
    </xf>
    <xf numFmtId="0" fontId="9" fillId="0" borderId="1" xfId="0" applyFont="1" applyBorder="1" applyAlignment="1" applyProtection="1">
      <alignment horizontal="center" vertical="center" textRotation="90" wrapText="1"/>
      <protection locked="0"/>
    </xf>
    <xf numFmtId="0" fontId="9"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textRotation="90"/>
      <protection hidden="1"/>
    </xf>
    <xf numFmtId="0" fontId="9" fillId="0" borderId="1" xfId="0" applyFont="1" applyBorder="1" applyAlignment="1" applyProtection="1">
      <alignment horizontal="center" vertical="center" wrapText="1"/>
      <protection locked="0"/>
    </xf>
    <xf numFmtId="14" fontId="9" fillId="0" borderId="1" xfId="0" applyNumberFormat="1"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8" fillId="2" borderId="1" xfId="0" applyFont="1" applyFill="1" applyBorder="1" applyAlignment="1">
      <alignment horizontal="center" vertical="center" textRotation="90" wrapText="1"/>
    </xf>
    <xf numFmtId="0" fontId="3" fillId="3" borderId="1" xfId="0" applyFont="1" applyFill="1" applyBorder="1" applyAlignment="1">
      <alignment horizontal="left" vertical="center" wrapText="1"/>
    </xf>
    <xf numFmtId="0" fontId="8" fillId="2" borderId="5" xfId="0" applyFont="1" applyFill="1" applyBorder="1" applyAlignment="1">
      <alignment horizontal="center" vertical="center" textRotation="90" wrapText="1"/>
    </xf>
    <xf numFmtId="0" fontId="8" fillId="2" borderId="6" xfId="0" applyFont="1" applyFill="1" applyBorder="1" applyAlignment="1">
      <alignment horizontal="center" vertical="center" textRotation="90"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8" fillId="2" borderId="1" xfId="0" applyFont="1" applyFill="1" applyBorder="1" applyAlignment="1">
      <alignment horizontal="center" vertical="center" wrapText="1"/>
    </xf>
    <xf numFmtId="0" fontId="1" fillId="0" borderId="0" xfId="0" applyFont="1" applyAlignment="1">
      <alignment horizontal="center"/>
    </xf>
    <xf numFmtId="0" fontId="1" fillId="9"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1" fillId="0" borderId="2" xfId="0" applyFont="1" applyBorder="1" applyAlignment="1">
      <alignment horizontal="left" vertical="top" wrapText="1"/>
    </xf>
    <xf numFmtId="0" fontId="1" fillId="0" borderId="4" xfId="0" applyFont="1" applyBorder="1" applyAlignment="1">
      <alignment horizontal="left" vertical="top"/>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textRotation="90"/>
    </xf>
    <xf numFmtId="0" fontId="4" fillId="10" borderId="1" xfId="0" applyFont="1" applyFill="1" applyBorder="1" applyAlignment="1">
      <alignment horizontal="center" vertical="center"/>
    </xf>
  </cellXfs>
  <cellStyles count="1">
    <cellStyle name="Normal" xfId="0" builtinId="0"/>
  </cellStyles>
  <dxfs count="14">
    <dxf>
      <fill>
        <patternFill>
          <bgColor rgb="FF00B050"/>
        </patternFill>
      </fill>
    </dxf>
    <dxf>
      <fill>
        <patternFill>
          <bgColor rgb="FFFFFF00"/>
        </patternFill>
      </fill>
    </dxf>
    <dxf>
      <fill>
        <patternFill>
          <bgColor theme="5" tint="-0.24994659260841701"/>
        </patternFill>
      </fill>
    </dxf>
    <dxf>
      <fill>
        <patternFill>
          <bgColor rgb="FFFF0000"/>
        </patternFill>
      </fill>
    </dxf>
    <dxf>
      <fill>
        <patternFill>
          <bgColor rgb="FF00B050"/>
        </patternFill>
      </fill>
    </dxf>
    <dxf>
      <fill>
        <patternFill>
          <bgColor rgb="FF00B050"/>
        </patternFill>
      </fill>
    </dxf>
    <dxf>
      <fill>
        <patternFill>
          <bgColor theme="5" tint="-0.24994659260841701"/>
        </patternFill>
      </fill>
    </dxf>
    <dxf>
      <fill>
        <patternFill>
          <bgColor rgb="FFFF0000"/>
        </patternFill>
      </fill>
    </dxf>
    <dxf>
      <fill>
        <patternFill>
          <bgColor rgb="FFFF0000"/>
        </patternFill>
      </fill>
    </dxf>
    <dxf>
      <fill>
        <patternFill>
          <bgColor rgb="FF00B050"/>
        </patternFill>
      </fill>
    </dxf>
    <dxf>
      <fill>
        <patternFill>
          <bgColor theme="0"/>
        </patternFill>
      </fill>
    </dxf>
    <dxf>
      <fill>
        <patternFill>
          <bgColor rgb="FFFFFF00"/>
        </patternFill>
      </fill>
    </dxf>
    <dxf>
      <fill>
        <patternFill>
          <bgColor theme="5" tint="-0.2499465926084170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20</xdr:col>
      <xdr:colOff>177800</xdr:colOff>
      <xdr:row>6</xdr:row>
      <xdr:rowOff>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4211300" y="411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19</xdr:col>
      <xdr:colOff>177800</xdr:colOff>
      <xdr:row>26</xdr:row>
      <xdr:rowOff>0</xdr:rowOff>
    </xdr:from>
    <xdr:ext cx="184731" cy="264560"/>
    <xdr:sp macro="" textlink="">
      <xdr:nvSpPr>
        <xdr:cNvPr id="3" name="CuadroTexto 2">
          <a:extLst>
            <a:ext uri="{FF2B5EF4-FFF2-40B4-BE49-F238E27FC236}">
              <a16:creationId xmlns:a16="http://schemas.microsoft.com/office/drawing/2014/main" id="{AA73C235-658D-44E7-96DE-3F0801F2D847}"/>
            </a:ext>
          </a:extLst>
        </xdr:cNvPr>
        <xdr:cNvSpPr txBox="1"/>
      </xdr:nvSpPr>
      <xdr:spPr>
        <a:xfrm>
          <a:off x="13589000" y="1978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20</xdr:col>
      <xdr:colOff>177800</xdr:colOff>
      <xdr:row>26</xdr:row>
      <xdr:rowOff>0</xdr:rowOff>
    </xdr:from>
    <xdr:ext cx="184731" cy="264560"/>
    <xdr:sp macro="" textlink="">
      <xdr:nvSpPr>
        <xdr:cNvPr id="4" name="CuadroTexto 3">
          <a:extLst>
            <a:ext uri="{FF2B5EF4-FFF2-40B4-BE49-F238E27FC236}">
              <a16:creationId xmlns:a16="http://schemas.microsoft.com/office/drawing/2014/main" id="{2F5169D5-705E-4FA0-9B22-CC0CC23CCE6D}"/>
            </a:ext>
          </a:extLst>
        </xdr:cNvPr>
        <xdr:cNvSpPr txBox="1"/>
      </xdr:nvSpPr>
      <xdr:spPr>
        <a:xfrm>
          <a:off x="14217650" y="1978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19</xdr:col>
      <xdr:colOff>177800</xdr:colOff>
      <xdr:row>26</xdr:row>
      <xdr:rowOff>0</xdr:rowOff>
    </xdr:from>
    <xdr:ext cx="184731" cy="264560"/>
    <xdr:sp macro="" textlink="">
      <xdr:nvSpPr>
        <xdr:cNvPr id="5" name="CuadroTexto 4">
          <a:extLst>
            <a:ext uri="{FF2B5EF4-FFF2-40B4-BE49-F238E27FC236}">
              <a16:creationId xmlns:a16="http://schemas.microsoft.com/office/drawing/2014/main" id="{C7617E6A-EB7A-48EA-A1D2-1D73BC4A078A}"/>
            </a:ext>
          </a:extLst>
        </xdr:cNvPr>
        <xdr:cNvSpPr txBox="1"/>
      </xdr:nvSpPr>
      <xdr:spPr>
        <a:xfrm>
          <a:off x="13589000" y="1978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03.%20COPIA%2026%20OCT%202022\Proceso%20reforzamiento%20Tunja\PUBLICACION%20SECOP%20ICBF-CMA-005-2022SEN\8.%20ANEXOS\ANEXO%20N&#176;%201%20-%20FICHA%20TECNICA%20Y%20ANEXOS\ANEXO%20N&#176;.%201.1%20-%20FICHA%20TECNICA%20OBRA%20Y%20ANEXOS\ANEXO%204%20-%20MATRIZ%20DE%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RIESGOS"/>
      <sheetName val="INSTRUCCIONES"/>
    </sheetNames>
    <sheetDataSet>
      <sheetData sheetId="0" refreshError="1"/>
      <sheetData sheetId="1" refreshError="1">
        <row r="20">
          <cell r="Y20" t="str">
            <v>Riesgo Extremo</v>
          </cell>
        </row>
        <row r="21">
          <cell r="Y21" t="str">
            <v>Riesgo Alto</v>
          </cell>
        </row>
        <row r="22">
          <cell r="Y22" t="str">
            <v>Riesgo Medio</v>
          </cell>
        </row>
        <row r="23">
          <cell r="Y23" t="str">
            <v>Riesgo Bajo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B70"/>
  <sheetViews>
    <sheetView showGridLines="0" tabSelected="1" view="pageBreakPreview" topLeftCell="G1" zoomScale="80" zoomScaleNormal="80" zoomScaleSheetLayoutView="80" workbookViewId="0">
      <selection activeCell="N5" sqref="N5:N6"/>
    </sheetView>
  </sheetViews>
  <sheetFormatPr baseColWidth="10" defaultColWidth="11.42578125" defaultRowHeight="11.25" zeroHeight="1" x14ac:dyDescent="0.2"/>
  <cols>
    <col min="1" max="1" width="2.85546875" style="1" customWidth="1"/>
    <col min="2" max="3" width="4.42578125" style="1" customWidth="1"/>
    <col min="4" max="4" width="5.28515625" style="1" customWidth="1"/>
    <col min="5" max="5" width="6.28515625" style="1" customWidth="1"/>
    <col min="6" max="6" width="11.42578125" style="1" customWidth="1"/>
    <col min="7" max="7" width="38.7109375" style="1" customWidth="1"/>
    <col min="8" max="8" width="26" style="1" customWidth="1"/>
    <col min="9" max="9" width="6.28515625" style="1" customWidth="1"/>
    <col min="10" max="10" width="7" style="1" customWidth="1"/>
    <col min="11" max="12" width="4.42578125" style="1" customWidth="1"/>
    <col min="13" max="13" width="8.7109375" style="1" customWidth="1"/>
    <col min="14" max="14" width="28.140625" style="1" customWidth="1"/>
    <col min="15" max="15" width="6" style="1" customWidth="1"/>
    <col min="16" max="16" width="6.140625" style="1" customWidth="1"/>
    <col min="17" max="17" width="5.140625" style="1" customWidth="1"/>
    <col min="18" max="18" width="3.7109375" style="1" bestFit="1" customWidth="1"/>
    <col min="19" max="19" width="6.140625" style="1" customWidth="1"/>
    <col min="20" max="20" width="10.42578125" style="1" customWidth="1"/>
    <col min="21" max="21" width="15" style="2" customWidth="1"/>
    <col min="22" max="22" width="13.28515625" style="2" customWidth="1"/>
    <col min="23" max="23" width="31" style="1" customWidth="1"/>
    <col min="24" max="24" width="16.85546875" style="1" customWidth="1"/>
    <col min="25" max="25" width="2.28515625" style="1" customWidth="1"/>
    <col min="26" max="26" width="11.42578125" style="1" customWidth="1"/>
    <col min="27" max="16384" width="11.42578125" style="1"/>
  </cols>
  <sheetData>
    <row r="1" spans="2:28" ht="27.75" customHeight="1" x14ac:dyDescent="0.2">
      <c r="B1" s="82"/>
      <c r="C1" s="82"/>
      <c r="D1" s="82"/>
      <c r="E1" s="82"/>
      <c r="F1" s="82"/>
      <c r="G1" s="82"/>
      <c r="H1" s="82"/>
      <c r="I1" s="82"/>
      <c r="J1" s="82"/>
      <c r="K1" s="82"/>
      <c r="L1" s="82"/>
      <c r="M1" s="82"/>
      <c r="N1" s="82"/>
      <c r="O1" s="82"/>
      <c r="P1" s="82"/>
      <c r="Q1" s="82"/>
      <c r="R1" s="82"/>
      <c r="S1" s="82"/>
      <c r="T1" s="82"/>
      <c r="U1" s="82"/>
      <c r="V1" s="82"/>
      <c r="W1" s="82"/>
      <c r="X1" s="82"/>
    </row>
    <row r="2" spans="2:28" ht="26.45" customHeight="1" x14ac:dyDescent="0.2">
      <c r="B2" s="69" t="s">
        <v>102</v>
      </c>
      <c r="C2" s="70"/>
      <c r="D2" s="70"/>
      <c r="E2" s="70"/>
      <c r="F2" s="71"/>
      <c r="G2" s="75" t="s">
        <v>270</v>
      </c>
      <c r="H2" s="76"/>
      <c r="I2" s="76"/>
      <c r="J2" s="76"/>
      <c r="K2" s="76"/>
      <c r="L2" s="76"/>
      <c r="M2" s="76"/>
      <c r="N2" s="76"/>
      <c r="O2" s="76"/>
      <c r="P2" s="76"/>
      <c r="Q2" s="76"/>
      <c r="R2" s="76"/>
      <c r="S2" s="76"/>
      <c r="T2" s="76"/>
      <c r="U2" s="76"/>
      <c r="V2" s="77"/>
      <c r="W2" s="21" t="s">
        <v>80</v>
      </c>
      <c r="X2" s="29">
        <v>5</v>
      </c>
    </row>
    <row r="3" spans="2:28" ht="26.45" customHeight="1" x14ac:dyDescent="0.2">
      <c r="B3" s="72"/>
      <c r="C3" s="73"/>
      <c r="D3" s="73"/>
      <c r="E3" s="73"/>
      <c r="F3" s="74"/>
      <c r="G3" s="78"/>
      <c r="H3" s="79"/>
      <c r="I3" s="79"/>
      <c r="J3" s="79"/>
      <c r="K3" s="79"/>
      <c r="L3" s="79"/>
      <c r="M3" s="79"/>
      <c r="N3" s="79"/>
      <c r="O3" s="79"/>
      <c r="P3" s="79"/>
      <c r="Q3" s="79"/>
      <c r="R3" s="79"/>
      <c r="S3" s="79"/>
      <c r="T3" s="79"/>
      <c r="U3" s="79"/>
      <c r="V3" s="80"/>
      <c r="W3" s="21" t="s">
        <v>101</v>
      </c>
      <c r="X3" s="30">
        <v>45859</v>
      </c>
    </row>
    <row r="4" spans="2:28" ht="35.450000000000003" customHeight="1" x14ac:dyDescent="0.2">
      <c r="B4" s="66" t="s">
        <v>126</v>
      </c>
      <c r="C4" s="66"/>
      <c r="D4" s="66"/>
      <c r="E4" s="66"/>
      <c r="F4" s="66"/>
      <c r="G4" s="66"/>
      <c r="H4" s="66"/>
      <c r="I4" s="66"/>
      <c r="J4" s="66"/>
      <c r="K4" s="66"/>
      <c r="L4" s="66"/>
      <c r="M4" s="66"/>
      <c r="N4" s="66"/>
      <c r="O4" s="66"/>
      <c r="P4" s="66"/>
      <c r="Q4" s="66"/>
      <c r="R4" s="66"/>
      <c r="S4" s="66"/>
      <c r="T4" s="66"/>
      <c r="U4" s="66"/>
      <c r="V4" s="66"/>
      <c r="W4" s="66"/>
      <c r="X4" s="66"/>
    </row>
    <row r="5" spans="2:28" s="3" customFormat="1" ht="33" customHeight="1" x14ac:dyDescent="0.2">
      <c r="B5" s="65" t="s">
        <v>76</v>
      </c>
      <c r="C5" s="65" t="s">
        <v>0</v>
      </c>
      <c r="D5" s="65" t="s">
        <v>1</v>
      </c>
      <c r="E5" s="65" t="s">
        <v>2</v>
      </c>
      <c r="F5" s="65" t="s">
        <v>3</v>
      </c>
      <c r="G5" s="65" t="s">
        <v>4</v>
      </c>
      <c r="H5" s="65" t="s">
        <v>5</v>
      </c>
      <c r="I5" s="65" t="s">
        <v>11</v>
      </c>
      <c r="J5" s="65" t="s">
        <v>6</v>
      </c>
      <c r="K5" s="65" t="s">
        <v>7</v>
      </c>
      <c r="L5" s="65" t="s">
        <v>8</v>
      </c>
      <c r="M5" s="65" t="s">
        <v>9</v>
      </c>
      <c r="N5" s="65" t="s">
        <v>10</v>
      </c>
      <c r="O5" s="81" t="s">
        <v>13</v>
      </c>
      <c r="P5" s="81"/>
      <c r="Q5" s="81"/>
      <c r="R5" s="81"/>
      <c r="S5" s="67" t="s">
        <v>12</v>
      </c>
      <c r="T5" s="67" t="s">
        <v>77</v>
      </c>
      <c r="U5" s="67" t="s">
        <v>81</v>
      </c>
      <c r="V5" s="67" t="s">
        <v>82</v>
      </c>
      <c r="W5" s="81" t="s">
        <v>14</v>
      </c>
      <c r="X5" s="81"/>
    </row>
    <row r="6" spans="2:28" s="3" customFormat="1" ht="80.25" customHeight="1" x14ac:dyDescent="0.2">
      <c r="B6" s="65"/>
      <c r="C6" s="65"/>
      <c r="D6" s="65"/>
      <c r="E6" s="65"/>
      <c r="F6" s="65"/>
      <c r="G6" s="65"/>
      <c r="H6" s="65"/>
      <c r="I6" s="65"/>
      <c r="J6" s="65"/>
      <c r="K6" s="65"/>
      <c r="L6" s="65"/>
      <c r="M6" s="65"/>
      <c r="N6" s="65"/>
      <c r="O6" s="31" t="s">
        <v>11</v>
      </c>
      <c r="P6" s="31" t="s">
        <v>6</v>
      </c>
      <c r="Q6" s="31" t="s">
        <v>7</v>
      </c>
      <c r="R6" s="31" t="s">
        <v>8</v>
      </c>
      <c r="S6" s="68"/>
      <c r="T6" s="68"/>
      <c r="U6" s="68"/>
      <c r="V6" s="68"/>
      <c r="W6" s="32" t="s">
        <v>15</v>
      </c>
      <c r="X6" s="48" t="s">
        <v>16</v>
      </c>
      <c r="Y6" s="33"/>
    </row>
    <row r="7" spans="2:28" ht="123" customHeight="1" x14ac:dyDescent="0.2">
      <c r="B7" s="49">
        <v>1</v>
      </c>
      <c r="C7" s="50" t="s">
        <v>50</v>
      </c>
      <c r="D7" s="50" t="s">
        <v>53</v>
      </c>
      <c r="E7" s="50" t="s">
        <v>55</v>
      </c>
      <c r="F7" s="51" t="s">
        <v>60</v>
      </c>
      <c r="G7" s="51" t="s">
        <v>235</v>
      </c>
      <c r="H7" s="51" t="s">
        <v>236</v>
      </c>
      <c r="I7" s="34" t="s">
        <v>64</v>
      </c>
      <c r="J7" s="34" t="s">
        <v>70</v>
      </c>
      <c r="K7" s="37">
        <f>IFERROR(MID(I7,1,1)+MID(J7,1,1),"")</f>
        <v>5</v>
      </c>
      <c r="L7" s="37" t="str">
        <f>IF(K7="","",IF(OR(K7=2,K7=3,K7=4),INSTRUCCIONES!$Y$23,IF(K7=5,INSTRUCCIONES!$Y$22,IF(OR(K7=6,K7=7),INSTRUCCIONES!$Y$21,IF(OR(K7=8,K7=9,K7=10),INSTRUCCIONES!$Y$20)))))</f>
        <v>Riesgo Medio</v>
      </c>
      <c r="M7" s="35" t="s">
        <v>73</v>
      </c>
      <c r="N7" s="35" t="s">
        <v>157</v>
      </c>
      <c r="O7" s="34" t="s">
        <v>63</v>
      </c>
      <c r="P7" s="34" t="s">
        <v>68</v>
      </c>
      <c r="Q7" s="37">
        <f>IFERROR(MID(O7,1,1)+MID(P7,1,1),"")</f>
        <v>3</v>
      </c>
      <c r="R7" s="37" t="str">
        <f>IF(Q7="","",IF(OR(Q7=2,Q7=3,Q7=4),INSTRUCCIONES!$Y$23,IF(Q7=5,INSTRUCCIONES!$Y$22,IF(OR(Q7=6,Q7=7),INSTRUCCIONES!$Y$21,IF(OR(Q7=8,Q7=9,Q7=10),INSTRUCCIONES!$Y$20)))))</f>
        <v>Riesgo Bajo</v>
      </c>
      <c r="S7" s="34" t="s">
        <v>169</v>
      </c>
      <c r="T7" s="35" t="s">
        <v>73</v>
      </c>
      <c r="U7" s="38" t="s">
        <v>210</v>
      </c>
      <c r="V7" s="38" t="s">
        <v>211</v>
      </c>
      <c r="W7" s="39" t="s">
        <v>171</v>
      </c>
      <c r="X7" s="35" t="s">
        <v>172</v>
      </c>
      <c r="Y7" s="40"/>
      <c r="Z7" s="40"/>
      <c r="AA7" s="40"/>
      <c r="AB7" s="40"/>
    </row>
    <row r="8" spans="2:28" ht="89.25" customHeight="1" x14ac:dyDescent="0.2">
      <c r="B8" s="49">
        <v>2</v>
      </c>
      <c r="C8" s="50" t="s">
        <v>50</v>
      </c>
      <c r="D8" s="50" t="s">
        <v>53</v>
      </c>
      <c r="E8" s="50" t="s">
        <v>55</v>
      </c>
      <c r="F8" s="51" t="s">
        <v>60</v>
      </c>
      <c r="G8" s="52" t="s">
        <v>136</v>
      </c>
      <c r="H8" s="52" t="s">
        <v>137</v>
      </c>
      <c r="I8" s="34" t="s">
        <v>65</v>
      </c>
      <c r="J8" s="34" t="s">
        <v>70</v>
      </c>
      <c r="K8" s="37">
        <f t="shared" ref="K8:K24" si="0">IFERROR(MID(I8,1,1)+MID(J8,1,1),"")</f>
        <v>6</v>
      </c>
      <c r="L8" s="37" t="str">
        <f>IF(K8="","",IF(OR(K8=2,K8=3,K8=4),INSTRUCCIONES!$Y$23,IF(K8=5,INSTRUCCIONES!$Y$22,IF(OR(K8=6,K8=7),INSTRUCCIONES!$Y$21,IF(OR(K8=8,K8=9,K8=10),INSTRUCCIONES!$Y$20)))))</f>
        <v>Riesgo Alto</v>
      </c>
      <c r="M8" s="35" t="s">
        <v>73</v>
      </c>
      <c r="N8" s="35" t="s">
        <v>158</v>
      </c>
      <c r="O8" s="34" t="s">
        <v>65</v>
      </c>
      <c r="P8" s="34" t="s">
        <v>68</v>
      </c>
      <c r="Q8" s="37">
        <f t="shared" ref="Q8:Q24" si="1">IFERROR(MID(O8,1,1)+MID(P8,1,1),"")</f>
        <v>5</v>
      </c>
      <c r="R8" s="37" t="str">
        <f>IF(Q8="","",IF(OR(Q8=2,Q8=3,Q8=4),INSTRUCCIONES!$Y$23,IF(Q8=5,INSTRUCCIONES!$Y$22,IF(OR(Q8=6,Q8=7),INSTRUCCIONES!$Y$21,IF(OR(Q8=8,Q8=9,Q8=10),INSTRUCCIONES!$Y$20)))))</f>
        <v>Riesgo Medio</v>
      </c>
      <c r="S8" s="34" t="s">
        <v>169</v>
      </c>
      <c r="T8" s="35" t="s">
        <v>73</v>
      </c>
      <c r="U8" s="38" t="s">
        <v>173</v>
      </c>
      <c r="V8" s="38" t="s">
        <v>174</v>
      </c>
      <c r="W8" s="39" t="s">
        <v>175</v>
      </c>
      <c r="X8" s="35" t="s">
        <v>176</v>
      </c>
      <c r="Y8" s="40"/>
      <c r="Z8" s="40"/>
      <c r="AA8" s="40"/>
      <c r="AB8" s="40"/>
    </row>
    <row r="9" spans="2:28" ht="96" customHeight="1" x14ac:dyDescent="0.2">
      <c r="B9" s="49">
        <v>3</v>
      </c>
      <c r="C9" s="50" t="s">
        <v>50</v>
      </c>
      <c r="D9" s="50" t="s">
        <v>54</v>
      </c>
      <c r="E9" s="50" t="s">
        <v>57</v>
      </c>
      <c r="F9" s="51" t="s">
        <v>60</v>
      </c>
      <c r="G9" s="52" t="s">
        <v>138</v>
      </c>
      <c r="H9" s="52" t="s">
        <v>139</v>
      </c>
      <c r="I9" s="34" t="s">
        <v>65</v>
      </c>
      <c r="J9" s="34" t="s">
        <v>68</v>
      </c>
      <c r="K9" s="37">
        <f t="shared" si="0"/>
        <v>5</v>
      </c>
      <c r="L9" s="37" t="str">
        <f>IF(K9="","",IF(OR(K9=2,K9=3,K9=4),INSTRUCCIONES!$Y$23,IF(K9=5,INSTRUCCIONES!$Y$22,IF(OR(K9=6,K9=7),INSTRUCCIONES!$Y$21,IF(OR(K9=8,K9=9,K9=10),INSTRUCCIONES!$Y$20)))))</f>
        <v>Riesgo Medio</v>
      </c>
      <c r="M9" s="35" t="s">
        <v>74</v>
      </c>
      <c r="N9" s="35" t="s">
        <v>159</v>
      </c>
      <c r="O9" s="34" t="s">
        <v>64</v>
      </c>
      <c r="P9" s="34" t="s">
        <v>68</v>
      </c>
      <c r="Q9" s="37">
        <f t="shared" si="1"/>
        <v>4</v>
      </c>
      <c r="R9" s="37" t="str">
        <f>IF(Q9="","",IF(OR(Q9=2,Q9=3,Q9=4),INSTRUCCIONES!$Y$23,IF(Q9=5,INSTRUCCIONES!$Y$22,IF(OR(Q9=6,Q9=7),INSTRUCCIONES!$Y$21,IF(OR(Q9=8,Q9=9,Q9=10),INSTRUCCIONES!$Y$20)))))</f>
        <v>Riesgo Bajo</v>
      </c>
      <c r="S9" s="34" t="s">
        <v>169</v>
      </c>
      <c r="T9" s="35" t="s">
        <v>73</v>
      </c>
      <c r="U9" s="38" t="s">
        <v>177</v>
      </c>
      <c r="V9" s="38" t="s">
        <v>178</v>
      </c>
      <c r="W9" s="39" t="s">
        <v>179</v>
      </c>
      <c r="X9" s="35" t="s">
        <v>180</v>
      </c>
      <c r="Y9" s="40"/>
      <c r="Z9" s="40"/>
      <c r="AA9" s="40"/>
      <c r="AB9" s="40"/>
    </row>
    <row r="10" spans="2:28" ht="95.25" customHeight="1" x14ac:dyDescent="0.2">
      <c r="B10" s="49">
        <v>4</v>
      </c>
      <c r="C10" s="50" t="s">
        <v>50</v>
      </c>
      <c r="D10" s="50" t="s">
        <v>54</v>
      </c>
      <c r="E10" s="50" t="s">
        <v>140</v>
      </c>
      <c r="F10" s="51" t="s">
        <v>141</v>
      </c>
      <c r="G10" s="52" t="s">
        <v>142</v>
      </c>
      <c r="H10" s="52" t="s">
        <v>212</v>
      </c>
      <c r="I10" s="34" t="s">
        <v>63</v>
      </c>
      <c r="J10" s="34" t="s">
        <v>70</v>
      </c>
      <c r="K10" s="37">
        <f t="shared" si="0"/>
        <v>4</v>
      </c>
      <c r="L10" s="37" t="str">
        <f>IF(K10="","",IF(OR(K10=2,K10=3,K10=4),INSTRUCCIONES!$Y$23,IF(K10=5,INSTRUCCIONES!$Y$22,IF(OR(K10=6,K10=7),INSTRUCCIONES!$Y$21,IF(OR(K10=8,K10=9,K10=10),INSTRUCCIONES!$Y$20)))))</f>
        <v>Riesgo Bajo</v>
      </c>
      <c r="M10" s="35" t="s">
        <v>74</v>
      </c>
      <c r="N10" s="35" t="s">
        <v>160</v>
      </c>
      <c r="O10" s="34" t="s">
        <v>63</v>
      </c>
      <c r="P10" s="34" t="s">
        <v>69</v>
      </c>
      <c r="Q10" s="37">
        <f t="shared" si="1"/>
        <v>2</v>
      </c>
      <c r="R10" s="37" t="str">
        <f>IF(Q10="","",IF(OR(Q10=2,Q10=3,Q10=4),INSTRUCCIONES!$Y$23,IF(Q10=5,INSTRUCCIONES!$Y$22,IF(OR(Q10=6,Q10=7),INSTRUCCIONES!$Y$21,IF(OR(Q10=8,Q10=9,Q10=10),INSTRUCCIONES!$Y$20)))))</f>
        <v>Riesgo Bajo</v>
      </c>
      <c r="S10" s="34" t="s">
        <v>169</v>
      </c>
      <c r="T10" s="35" t="s">
        <v>73</v>
      </c>
      <c r="U10" s="38" t="s">
        <v>181</v>
      </c>
      <c r="V10" s="38" t="s">
        <v>170</v>
      </c>
      <c r="W10" s="39" t="s">
        <v>182</v>
      </c>
      <c r="X10" s="35" t="s">
        <v>183</v>
      </c>
      <c r="Y10" s="40"/>
      <c r="Z10" s="40"/>
      <c r="AA10" s="40"/>
      <c r="AB10" s="40"/>
    </row>
    <row r="11" spans="2:28" ht="51" customHeight="1" x14ac:dyDescent="0.2">
      <c r="B11" s="49">
        <v>5</v>
      </c>
      <c r="C11" s="50" t="s">
        <v>50</v>
      </c>
      <c r="D11" s="50" t="s">
        <v>53</v>
      </c>
      <c r="E11" s="50" t="s">
        <v>55</v>
      </c>
      <c r="F11" s="51" t="s">
        <v>60</v>
      </c>
      <c r="G11" s="52" t="s">
        <v>143</v>
      </c>
      <c r="H11" s="52" t="s">
        <v>144</v>
      </c>
      <c r="I11" s="34" t="s">
        <v>65</v>
      </c>
      <c r="J11" s="34" t="s">
        <v>70</v>
      </c>
      <c r="K11" s="37">
        <f t="shared" si="0"/>
        <v>6</v>
      </c>
      <c r="L11" s="37" t="str">
        <f>IF(K11="","",IF(OR(K11=2,K11=3,K11=4),INSTRUCCIONES!$Y$23,IF(K11=5,INSTRUCCIONES!$Y$22,IF(OR(K11=6,K11=7),INSTRUCCIONES!$Y$21,IF(OR(K11=8,K11=9,K11=10),INSTRUCCIONES!$Y$20)))))</f>
        <v>Riesgo Alto</v>
      </c>
      <c r="M11" s="35" t="s">
        <v>73</v>
      </c>
      <c r="N11" s="35" t="s">
        <v>161</v>
      </c>
      <c r="O11" s="34" t="s">
        <v>65</v>
      </c>
      <c r="P11" s="34" t="s">
        <v>68</v>
      </c>
      <c r="Q11" s="37">
        <f t="shared" si="1"/>
        <v>5</v>
      </c>
      <c r="R11" s="37" t="str">
        <f>IF(Q11="","",IF(OR(Q11=2,Q11=3,Q11=4),INSTRUCCIONES!$Y$23,IF(Q11=5,INSTRUCCIONES!$Y$22,IF(OR(Q11=6,Q11=7),INSTRUCCIONES!$Y$21,IF(OR(Q11=8,Q11=9,Q11=10),INSTRUCCIONES!$Y$20)))))</f>
        <v>Riesgo Medio</v>
      </c>
      <c r="S11" s="34" t="s">
        <v>169</v>
      </c>
      <c r="T11" s="35" t="s">
        <v>73</v>
      </c>
      <c r="U11" s="38" t="s">
        <v>184</v>
      </c>
      <c r="V11" s="38" t="s">
        <v>185</v>
      </c>
      <c r="W11" s="39" t="s">
        <v>186</v>
      </c>
      <c r="X11" s="35" t="s">
        <v>187</v>
      </c>
      <c r="Y11" s="40"/>
      <c r="Z11" s="40"/>
      <c r="AA11" s="40"/>
      <c r="AB11" s="40"/>
    </row>
    <row r="12" spans="2:28" ht="61.5" customHeight="1" x14ac:dyDescent="0.2">
      <c r="B12" s="49">
        <v>6</v>
      </c>
      <c r="C12" s="50" t="s">
        <v>50</v>
      </c>
      <c r="D12" s="50" t="s">
        <v>54</v>
      </c>
      <c r="E12" s="50" t="s">
        <v>58</v>
      </c>
      <c r="F12" s="51" t="s">
        <v>107</v>
      </c>
      <c r="G12" s="52" t="s">
        <v>240</v>
      </c>
      <c r="H12" s="52" t="s">
        <v>145</v>
      </c>
      <c r="I12" s="34" t="s">
        <v>65</v>
      </c>
      <c r="J12" s="34" t="s">
        <v>70</v>
      </c>
      <c r="K12" s="37">
        <f t="shared" si="0"/>
        <v>6</v>
      </c>
      <c r="L12" s="37" t="str">
        <f>IF(K12="","",IF(OR(K12=2,K12=3,K12=4),INSTRUCCIONES!$Y$23,IF(K12=5,INSTRUCCIONES!$Y$22,IF(OR(K12=6,K12=7),INSTRUCCIONES!$Y$21,IF(OR(K12=8,K12=9,K12=10),INSTRUCCIONES!$Y$20)))))</f>
        <v>Riesgo Alto</v>
      </c>
      <c r="M12" s="35" t="s">
        <v>74</v>
      </c>
      <c r="N12" s="35" t="s">
        <v>162</v>
      </c>
      <c r="O12" s="34" t="s">
        <v>65</v>
      </c>
      <c r="P12" s="34" t="s">
        <v>68</v>
      </c>
      <c r="Q12" s="37">
        <f t="shared" si="1"/>
        <v>5</v>
      </c>
      <c r="R12" s="37" t="str">
        <f>IF(Q12="","",IF(OR(Q12=2,Q12=3,Q12=4),INSTRUCCIONES!$Y$23,IF(Q12=5,INSTRUCCIONES!$Y$22,IF(OR(Q12=6,Q12=7),INSTRUCCIONES!$Y$21,IF(OR(Q12=8,Q12=9,Q12=10),INSTRUCCIONES!$Y$20)))))</f>
        <v>Riesgo Medio</v>
      </c>
      <c r="S12" s="34" t="s">
        <v>169</v>
      </c>
      <c r="T12" s="35" t="s">
        <v>74</v>
      </c>
      <c r="U12" s="38" t="s">
        <v>177</v>
      </c>
      <c r="V12" s="38" t="s">
        <v>188</v>
      </c>
      <c r="W12" s="39" t="s">
        <v>189</v>
      </c>
      <c r="X12" s="35" t="s">
        <v>190</v>
      </c>
      <c r="Y12" s="40"/>
      <c r="Z12" s="40"/>
      <c r="AA12" s="40"/>
      <c r="AB12" s="40"/>
    </row>
    <row r="13" spans="2:28" ht="51" customHeight="1" x14ac:dyDescent="0.2">
      <c r="B13" s="49">
        <v>7</v>
      </c>
      <c r="C13" s="50" t="s">
        <v>51</v>
      </c>
      <c r="D13" s="50" t="s">
        <v>54</v>
      </c>
      <c r="E13" s="50" t="s">
        <v>58</v>
      </c>
      <c r="F13" s="51" t="s">
        <v>60</v>
      </c>
      <c r="G13" s="52" t="s">
        <v>146</v>
      </c>
      <c r="H13" s="52" t="s">
        <v>147</v>
      </c>
      <c r="I13" s="34" t="s">
        <v>66</v>
      </c>
      <c r="J13" s="34" t="s">
        <v>70</v>
      </c>
      <c r="K13" s="37">
        <f t="shared" si="0"/>
        <v>7</v>
      </c>
      <c r="L13" s="37" t="str">
        <f>IF(K13="","",IF(OR(K13=2,K13=3,K13=4),INSTRUCCIONES!$Y$23,IF(K13=5,INSTRUCCIONES!$Y$22,IF(OR(K13=6,K13=7),INSTRUCCIONES!$Y$21,IF(OR(K13=8,K13=9,K13=10),INSTRUCCIONES!$Y$20)))))</f>
        <v>Riesgo Alto</v>
      </c>
      <c r="M13" s="35" t="s">
        <v>74</v>
      </c>
      <c r="N13" s="35" t="s">
        <v>163</v>
      </c>
      <c r="O13" s="34" t="s">
        <v>65</v>
      </c>
      <c r="P13" s="34" t="s">
        <v>70</v>
      </c>
      <c r="Q13" s="37">
        <v>5</v>
      </c>
      <c r="R13" s="37" t="str">
        <f>IF(Q13="","",IF(OR(Q13=2,Q13=3,Q13=4),INSTRUCCIONES!$Y$23,IF(Q13=5,INSTRUCCIONES!$Y$22,IF(OR(Q13=6,Q13=7),INSTRUCCIONES!$Y$21,IF(OR(Q13=8,Q13=9,Q13=10),INSTRUCCIONES!$Y$20)))))</f>
        <v>Riesgo Medio</v>
      </c>
      <c r="S13" s="34" t="s">
        <v>169</v>
      </c>
      <c r="T13" s="35" t="s">
        <v>73</v>
      </c>
      <c r="U13" s="38" t="s">
        <v>191</v>
      </c>
      <c r="V13" s="38" t="s">
        <v>192</v>
      </c>
      <c r="W13" s="39" t="s">
        <v>179</v>
      </c>
      <c r="X13" s="35" t="s">
        <v>193</v>
      </c>
      <c r="Y13" s="40"/>
      <c r="Z13" s="40"/>
      <c r="AA13" s="40"/>
      <c r="AB13" s="40"/>
    </row>
    <row r="14" spans="2:28" ht="116.25" customHeight="1" x14ac:dyDescent="0.2">
      <c r="B14" s="49">
        <v>8</v>
      </c>
      <c r="C14" s="50" t="s">
        <v>51</v>
      </c>
      <c r="D14" s="50" t="s">
        <v>54</v>
      </c>
      <c r="E14" s="50" t="s">
        <v>58</v>
      </c>
      <c r="F14" s="51" t="s">
        <v>60</v>
      </c>
      <c r="G14" s="52" t="s">
        <v>250</v>
      </c>
      <c r="H14" s="52" t="s">
        <v>251</v>
      </c>
      <c r="I14" s="34" t="s">
        <v>64</v>
      </c>
      <c r="J14" s="34" t="s">
        <v>70</v>
      </c>
      <c r="K14" s="37">
        <v>5</v>
      </c>
      <c r="L14" s="37" t="s">
        <v>21</v>
      </c>
      <c r="M14" s="35" t="s">
        <v>74</v>
      </c>
      <c r="N14" s="35" t="s">
        <v>252</v>
      </c>
      <c r="O14" s="34" t="s">
        <v>63</v>
      </c>
      <c r="P14" s="34" t="s">
        <v>69</v>
      </c>
      <c r="Q14" s="37">
        <v>2</v>
      </c>
      <c r="R14" s="37" t="str">
        <f>IF(Q14="","",IF(OR(Q14=2,Q14=3,Q14=4),INSTRUCCIONES!$Y$23,IF(Q14=5,INSTRUCCIONES!$Y$22,IF(OR(Q14=6,Q14=7),INSTRUCCIONES!$Y$21,IF(OR(Q14=8,Q14=9,Q14=10),INSTRUCCIONES!$Y$20)))))</f>
        <v>Riesgo Bajo</v>
      </c>
      <c r="S14" s="34" t="s">
        <v>85</v>
      </c>
      <c r="T14" s="35" t="s">
        <v>74</v>
      </c>
      <c r="U14" s="38" t="s">
        <v>194</v>
      </c>
      <c r="V14" s="38" t="s">
        <v>195</v>
      </c>
      <c r="W14" s="39" t="s">
        <v>253</v>
      </c>
      <c r="X14" s="35" t="s">
        <v>183</v>
      </c>
      <c r="Y14" s="40"/>
      <c r="Z14" s="40"/>
      <c r="AA14" s="40"/>
      <c r="AB14" s="40"/>
    </row>
    <row r="15" spans="2:28" ht="205.5" customHeight="1" x14ac:dyDescent="0.2">
      <c r="B15" s="49">
        <v>9</v>
      </c>
      <c r="C15" s="50" t="s">
        <v>50</v>
      </c>
      <c r="D15" s="50" t="s">
        <v>54</v>
      </c>
      <c r="E15" s="50" t="s">
        <v>58</v>
      </c>
      <c r="F15" s="51" t="s">
        <v>60</v>
      </c>
      <c r="G15" s="52" t="s">
        <v>241</v>
      </c>
      <c r="H15" s="52" t="s">
        <v>148</v>
      </c>
      <c r="I15" s="34" t="s">
        <v>65</v>
      </c>
      <c r="J15" s="34" t="s">
        <v>68</v>
      </c>
      <c r="K15" s="37">
        <f t="shared" si="0"/>
        <v>5</v>
      </c>
      <c r="L15" s="37" t="str">
        <f>IF(K15="","",IF(OR(K15=2,K15=3,K15=4),INSTRUCCIONES!$Y$23,IF(K15=5,INSTRUCCIONES!$Y$22,IF(OR(K15=6,K15=7),INSTRUCCIONES!$Y$21,IF(OR(K15=8,K15=9,K15=10),INSTRUCCIONES!$Y$20)))))</f>
        <v>Riesgo Medio</v>
      </c>
      <c r="M15" s="35" t="s">
        <v>74</v>
      </c>
      <c r="N15" s="35" t="s">
        <v>164</v>
      </c>
      <c r="O15" s="34" t="s">
        <v>64</v>
      </c>
      <c r="P15" s="34" t="s">
        <v>68</v>
      </c>
      <c r="Q15" s="37">
        <f t="shared" si="1"/>
        <v>4</v>
      </c>
      <c r="R15" s="37" t="str">
        <f>IF(Q15="","",IF(OR(Q15=2,Q15=3,Q15=4),INSTRUCCIONES!$Y$23,IF(Q15=5,INSTRUCCIONES!$Y$22,IF(OR(Q15=6,Q15=7),INSTRUCCIONES!$Y$21,IF(OR(Q15=8,Q15=9,Q15=10),INSTRUCCIONES!$Y$20)))))</f>
        <v>Riesgo Bajo</v>
      </c>
      <c r="S15" s="34" t="s">
        <v>169</v>
      </c>
      <c r="T15" s="35" t="s">
        <v>74</v>
      </c>
      <c r="U15" s="38" t="s">
        <v>194</v>
      </c>
      <c r="V15" s="38" t="s">
        <v>195</v>
      </c>
      <c r="W15" s="39" t="s">
        <v>196</v>
      </c>
      <c r="X15" s="35" t="s">
        <v>197</v>
      </c>
      <c r="Y15" s="40"/>
      <c r="Z15" s="40"/>
      <c r="AA15" s="40"/>
      <c r="AB15" s="40"/>
    </row>
    <row r="16" spans="2:28" ht="175.5" customHeight="1" x14ac:dyDescent="0.2">
      <c r="B16" s="49">
        <v>10</v>
      </c>
      <c r="C16" s="50" t="s">
        <v>51</v>
      </c>
      <c r="D16" s="50" t="s">
        <v>54</v>
      </c>
      <c r="E16" s="50" t="s">
        <v>58</v>
      </c>
      <c r="F16" s="51" t="s">
        <v>60</v>
      </c>
      <c r="G16" s="52" t="s">
        <v>149</v>
      </c>
      <c r="H16" s="52" t="s">
        <v>150</v>
      </c>
      <c r="I16" s="34" t="s">
        <v>65</v>
      </c>
      <c r="J16" s="34" t="s">
        <v>70</v>
      </c>
      <c r="K16" s="37">
        <f t="shared" si="0"/>
        <v>6</v>
      </c>
      <c r="L16" s="37" t="str">
        <f>IF(K16="","",IF(OR(K16=2,K16=3,K16=4),INSTRUCCIONES!$Y$23,IF(K16=5,INSTRUCCIONES!$Y$22,IF(OR(K16=6,K16=7),INSTRUCCIONES!$Y$21,IF(OR(K16=8,K16=9,K16=10),INSTRUCCIONES!$Y$20)))))</f>
        <v>Riesgo Alto</v>
      </c>
      <c r="M16" s="35" t="s">
        <v>74</v>
      </c>
      <c r="N16" s="35" t="s">
        <v>165</v>
      </c>
      <c r="O16" s="34" t="s">
        <v>65</v>
      </c>
      <c r="P16" s="34" t="s">
        <v>68</v>
      </c>
      <c r="Q16" s="37">
        <f t="shared" si="1"/>
        <v>5</v>
      </c>
      <c r="R16" s="37" t="str">
        <f>IF(Q16="","",IF(OR(Q16=2,Q16=3,Q16=4),INSTRUCCIONES!$Y$23,IF(Q16=5,INSTRUCCIONES!$Y$22,IF(OR(Q16=6,Q16=7),INSTRUCCIONES!$Y$21,IF(OR(Q16=8,Q16=9,Q16=10),INSTRUCCIONES!$Y$20)))))</f>
        <v>Riesgo Medio</v>
      </c>
      <c r="S16" s="34" t="s">
        <v>169</v>
      </c>
      <c r="T16" s="35" t="s">
        <v>87</v>
      </c>
      <c r="U16" s="38" t="s">
        <v>194</v>
      </c>
      <c r="V16" s="38" t="s">
        <v>195</v>
      </c>
      <c r="W16" s="39" t="s">
        <v>198</v>
      </c>
      <c r="X16" s="35" t="s">
        <v>172</v>
      </c>
      <c r="Y16" s="40"/>
      <c r="Z16" s="40"/>
      <c r="AA16" s="40"/>
      <c r="AB16" s="40"/>
    </row>
    <row r="17" spans="2:28" ht="66" customHeight="1" x14ac:dyDescent="0.2">
      <c r="B17" s="49">
        <v>11</v>
      </c>
      <c r="C17" s="50" t="s">
        <v>50</v>
      </c>
      <c r="D17" s="50" t="s">
        <v>54</v>
      </c>
      <c r="E17" s="50" t="s">
        <v>58</v>
      </c>
      <c r="F17" s="51" t="s">
        <v>60</v>
      </c>
      <c r="G17" s="52" t="s">
        <v>242</v>
      </c>
      <c r="H17" s="52" t="s">
        <v>151</v>
      </c>
      <c r="I17" s="34" t="s">
        <v>65</v>
      </c>
      <c r="J17" s="34" t="s">
        <v>70</v>
      </c>
      <c r="K17" s="37">
        <f t="shared" si="0"/>
        <v>6</v>
      </c>
      <c r="L17" s="37" t="str">
        <f>IF(K17="","",IF(OR(K17=2,K17=3,K17=4),INSTRUCCIONES!$Y$23,IF(K17=5,INSTRUCCIONES!$Y$22,IF(OR(K17=6,K17=7),INSTRUCCIONES!$Y$21,IF(OR(K17=8,K17=9,K17=10),INSTRUCCIONES!$Y$20)))))</f>
        <v>Riesgo Alto</v>
      </c>
      <c r="M17" s="35" t="s">
        <v>74</v>
      </c>
      <c r="N17" s="35" t="s">
        <v>166</v>
      </c>
      <c r="O17" s="34" t="s">
        <v>64</v>
      </c>
      <c r="P17" s="34" t="s">
        <v>68</v>
      </c>
      <c r="Q17" s="37">
        <f t="shared" si="1"/>
        <v>4</v>
      </c>
      <c r="R17" s="37" t="str">
        <f>IF(Q17="","",IF(OR(Q17=2,Q17=3,Q17=4),INSTRUCCIONES!$Y$23,IF(Q17=5,INSTRUCCIONES!$Y$22,IF(OR(Q17=6,Q17=7),INSTRUCCIONES!$Y$21,IF(OR(Q17=8,Q17=9,Q17=10),INSTRUCCIONES!$Y$20)))))</f>
        <v>Riesgo Bajo</v>
      </c>
      <c r="S17" s="34" t="s">
        <v>169</v>
      </c>
      <c r="T17" s="35" t="s">
        <v>73</v>
      </c>
      <c r="U17" s="38" t="s">
        <v>199</v>
      </c>
      <c r="V17" s="38" t="s">
        <v>200</v>
      </c>
      <c r="W17" s="39" t="s">
        <v>201</v>
      </c>
      <c r="X17" s="35" t="s">
        <v>172</v>
      </c>
      <c r="Y17" s="40" t="str">
        <f>IF(I17="Raro",1,IF(I17="Improbable",2,IF(I17="Posible",3,IF(I17="Probable",4,IF(I17="casi cierto",5,"")))))</f>
        <v/>
      </c>
      <c r="Z17" s="40" t="str">
        <f>IF(J17="Insignificante",1,IF(J17="Menor",2,IF(J17="Moderado",3,IF(J17="Mayor",4,IF(J17="Catastrófico",5,"")))))</f>
        <v/>
      </c>
      <c r="AA17" s="40" t="str">
        <f>IF(O17="Raro",1,IF(O17="Improbable",2,IF(O17="Posible",3,IF(O17="Probable",4,IF(O17="casi cierto",5,"")))))</f>
        <v/>
      </c>
      <c r="AB17" s="40" t="str">
        <f>IF(P17="Insignificante",1,IF(P17="Menor",2,IF(P17="Moderado",3,IF(P17="Mayor",4,IF(P17="Catastrófico",5,"")))))</f>
        <v/>
      </c>
    </row>
    <row r="18" spans="2:28" ht="162" customHeight="1" x14ac:dyDescent="0.2">
      <c r="B18" s="49">
        <v>12</v>
      </c>
      <c r="C18" s="50" t="s">
        <v>50</v>
      </c>
      <c r="D18" s="50" t="s">
        <v>53</v>
      </c>
      <c r="E18" s="50" t="s">
        <v>55</v>
      </c>
      <c r="F18" s="51" t="s">
        <v>60</v>
      </c>
      <c r="G18" s="52" t="s">
        <v>243</v>
      </c>
      <c r="H18" s="52" t="s">
        <v>244</v>
      </c>
      <c r="I18" s="34" t="s">
        <v>66</v>
      </c>
      <c r="J18" s="34" t="s">
        <v>70</v>
      </c>
      <c r="K18" s="37">
        <f t="shared" si="0"/>
        <v>7</v>
      </c>
      <c r="L18" s="37" t="str">
        <f>IF(K18="","",IF(OR(K18=2,K18=3,K18=4),INSTRUCCIONES!$Y$23,IF(K18=5,INSTRUCCIONES!$Y$22,IF(OR(K18=6,K18=7),INSTRUCCIONES!$Y$21,IF(OR(K18=8,K18=9,K18=10),INSTRUCCIONES!$Y$20)))))</f>
        <v>Riesgo Alto</v>
      </c>
      <c r="M18" s="35" t="s">
        <v>73</v>
      </c>
      <c r="N18" s="35" t="s">
        <v>167</v>
      </c>
      <c r="O18" s="34" t="s">
        <v>64</v>
      </c>
      <c r="P18" s="34" t="s">
        <v>70</v>
      </c>
      <c r="Q18" s="37">
        <f t="shared" si="1"/>
        <v>5</v>
      </c>
      <c r="R18" s="37" t="str">
        <f>IF(Q18="","",IF(OR(Q18=2,Q18=3,Q18=4),INSTRUCCIONES!$Y$23,IF(Q18=5,INSTRUCCIONES!$Y$22,IF(OR(Q18=6,Q18=7),INSTRUCCIONES!$Y$21,IF(OR(Q18=8,Q18=9,Q18=10),INSTRUCCIONES!$Y$20)))))</f>
        <v>Riesgo Medio</v>
      </c>
      <c r="S18" s="34" t="s">
        <v>169</v>
      </c>
      <c r="T18" s="35" t="s">
        <v>73</v>
      </c>
      <c r="U18" s="38" t="s">
        <v>203</v>
      </c>
      <c r="V18" s="38" t="s">
        <v>202</v>
      </c>
      <c r="W18" s="39" t="s">
        <v>245</v>
      </c>
      <c r="X18" s="35" t="s">
        <v>172</v>
      </c>
      <c r="Y18" s="40"/>
      <c r="Z18" s="40"/>
      <c r="AA18" s="40"/>
      <c r="AB18" s="40"/>
    </row>
    <row r="19" spans="2:28" ht="162" customHeight="1" x14ac:dyDescent="0.2">
      <c r="B19" s="49">
        <v>13</v>
      </c>
      <c r="C19" s="50" t="s">
        <v>50</v>
      </c>
      <c r="D19" s="50" t="s">
        <v>54</v>
      </c>
      <c r="E19" s="50" t="s">
        <v>58</v>
      </c>
      <c r="F19" s="51" t="s">
        <v>60</v>
      </c>
      <c r="G19" s="52" t="s">
        <v>254</v>
      </c>
      <c r="H19" s="52" t="s">
        <v>255</v>
      </c>
      <c r="I19" s="34" t="s">
        <v>65</v>
      </c>
      <c r="J19" s="34" t="s">
        <v>68</v>
      </c>
      <c r="K19" s="37">
        <v>5</v>
      </c>
      <c r="L19" s="37" t="s">
        <v>21</v>
      </c>
      <c r="M19" s="35" t="s">
        <v>87</v>
      </c>
      <c r="N19" s="35" t="s">
        <v>256</v>
      </c>
      <c r="O19" s="34" t="s">
        <v>64</v>
      </c>
      <c r="P19" s="34" t="s">
        <v>68</v>
      </c>
      <c r="Q19" s="37">
        <v>4</v>
      </c>
      <c r="R19" s="37" t="s">
        <v>23</v>
      </c>
      <c r="S19" s="34" t="s">
        <v>85</v>
      </c>
      <c r="T19" s="35" t="s">
        <v>87</v>
      </c>
      <c r="U19" s="38" t="s">
        <v>194</v>
      </c>
      <c r="V19" s="38" t="s">
        <v>202</v>
      </c>
      <c r="W19" s="39" t="s">
        <v>257</v>
      </c>
      <c r="X19" s="35" t="s">
        <v>172</v>
      </c>
      <c r="Y19" s="40"/>
      <c r="Z19" s="40"/>
      <c r="AA19" s="40"/>
      <c r="AB19" s="40"/>
    </row>
    <row r="20" spans="2:28" ht="133.5" customHeight="1" x14ac:dyDescent="0.2">
      <c r="B20" s="49">
        <v>14</v>
      </c>
      <c r="C20" s="50" t="s">
        <v>50</v>
      </c>
      <c r="D20" s="50" t="s">
        <v>53</v>
      </c>
      <c r="E20" s="50" t="s">
        <v>55</v>
      </c>
      <c r="F20" s="51" t="s">
        <v>60</v>
      </c>
      <c r="G20" s="52" t="s">
        <v>249</v>
      </c>
      <c r="H20" s="36" t="s">
        <v>152</v>
      </c>
      <c r="I20" s="34" t="s">
        <v>66</v>
      </c>
      <c r="J20" s="34" t="s">
        <v>70</v>
      </c>
      <c r="K20" s="37">
        <f t="shared" si="0"/>
        <v>7</v>
      </c>
      <c r="L20" s="37" t="str">
        <f>IF(K20="","",IF(OR(K20=2,K20=3,K20=4),INSTRUCCIONES!$Y$23,IF(K20=5,INSTRUCCIONES!$Y$22,IF(OR(K20=6,K20=7),INSTRUCCIONES!$Y$21,IF(OR(K20=8,K20=9,K20=10),INSTRUCCIONES!$Y$20)))))</f>
        <v>Riesgo Alto</v>
      </c>
      <c r="M20" s="38" t="s">
        <v>73</v>
      </c>
      <c r="N20" s="35" t="s">
        <v>248</v>
      </c>
      <c r="O20" s="34" t="s">
        <v>64</v>
      </c>
      <c r="P20" s="34" t="s">
        <v>70</v>
      </c>
      <c r="Q20" s="37">
        <f t="shared" si="1"/>
        <v>5</v>
      </c>
      <c r="R20" s="37" t="str">
        <f>IF(Q20="","",IF(OR(Q20=2,Q20=3,Q20=4),INSTRUCCIONES!$Y$23,IF(Q20=5,INSTRUCCIONES!$Y$22,IF(OR(Q20=6,Q20=7),INSTRUCCIONES!$Y$21,IF(OR(Q20=8,Q20=9,Q20=10),INSTRUCCIONES!$Y$20)))))</f>
        <v>Riesgo Medio</v>
      </c>
      <c r="S20" s="34" t="s">
        <v>169</v>
      </c>
      <c r="T20" s="38" t="s">
        <v>247</v>
      </c>
      <c r="U20" s="38" t="s">
        <v>204</v>
      </c>
      <c r="V20" s="38" t="s">
        <v>202</v>
      </c>
      <c r="W20" s="39" t="s">
        <v>246</v>
      </c>
      <c r="X20" s="35" t="s">
        <v>172</v>
      </c>
      <c r="Y20" s="40"/>
      <c r="Z20" s="40"/>
      <c r="AA20" s="40"/>
      <c r="AB20" s="40"/>
    </row>
    <row r="21" spans="2:28" ht="81.95" customHeight="1" x14ac:dyDescent="0.2">
      <c r="B21" s="49">
        <v>15</v>
      </c>
      <c r="C21" s="50" t="s">
        <v>50</v>
      </c>
      <c r="D21" s="50" t="s">
        <v>54</v>
      </c>
      <c r="E21" s="50" t="s">
        <v>58</v>
      </c>
      <c r="F21" s="51" t="s">
        <v>60</v>
      </c>
      <c r="G21" s="52" t="s">
        <v>153</v>
      </c>
      <c r="H21" s="36" t="s">
        <v>154</v>
      </c>
      <c r="I21" s="34" t="s">
        <v>65</v>
      </c>
      <c r="J21" s="34" t="s">
        <v>68</v>
      </c>
      <c r="K21" s="37">
        <f t="shared" si="0"/>
        <v>5</v>
      </c>
      <c r="L21" s="37" t="str">
        <f>IF(K21="","",IF(OR(K21=2,K21=3,K21=4),INSTRUCCIONES!$Y$23,IF(K21=5,INSTRUCCIONES!$Y$22,IF(OR(K21=6,K21=7),INSTRUCCIONES!$Y$21,IF(OR(K21=8,K21=9,K21=10),INSTRUCCIONES!$Y$20)))))</f>
        <v>Riesgo Medio</v>
      </c>
      <c r="M21" s="35" t="s">
        <v>73</v>
      </c>
      <c r="N21" s="35" t="s">
        <v>168</v>
      </c>
      <c r="O21" s="34" t="s">
        <v>64</v>
      </c>
      <c r="P21" s="34" t="s">
        <v>68</v>
      </c>
      <c r="Q21" s="37">
        <f t="shared" si="1"/>
        <v>4</v>
      </c>
      <c r="R21" s="37" t="str">
        <f>IF(Q21="","",IF(OR(Q21=2,Q21=3,Q21=4),INSTRUCCIONES!$Y$23,IF(Q21=5,INSTRUCCIONES!$Y$22,IF(OR(Q21=6,Q21=7),INSTRUCCIONES!$Y$21,IF(OR(Q21=8,Q21=9,Q21=10),INSTRUCCIONES!$Y$20)))))</f>
        <v>Riesgo Bajo</v>
      </c>
      <c r="S21" s="34" t="s">
        <v>169</v>
      </c>
      <c r="T21" s="35" t="s">
        <v>87</v>
      </c>
      <c r="U21" s="38" t="s">
        <v>205</v>
      </c>
      <c r="V21" s="38" t="s">
        <v>206</v>
      </c>
      <c r="W21" s="39" t="s">
        <v>207</v>
      </c>
      <c r="X21" s="35" t="s">
        <v>208</v>
      </c>
      <c r="Y21" s="40"/>
      <c r="Z21" s="40"/>
      <c r="AA21" s="40"/>
      <c r="AB21" s="40"/>
    </row>
    <row r="22" spans="2:28" ht="237" customHeight="1" x14ac:dyDescent="0.2">
      <c r="B22" s="49">
        <v>16</v>
      </c>
      <c r="C22" s="50" t="s">
        <v>50</v>
      </c>
      <c r="D22" s="50" t="s">
        <v>54</v>
      </c>
      <c r="E22" s="50" t="s">
        <v>58</v>
      </c>
      <c r="F22" s="51" t="s">
        <v>110</v>
      </c>
      <c r="G22" s="52" t="s">
        <v>262</v>
      </c>
      <c r="H22" s="36" t="s">
        <v>224</v>
      </c>
      <c r="I22" s="34" t="s">
        <v>64</v>
      </c>
      <c r="J22" s="34" t="s">
        <v>71</v>
      </c>
      <c r="K22" s="37">
        <f t="shared" si="0"/>
        <v>6</v>
      </c>
      <c r="L22" s="37" t="str">
        <f>IF(K22="","",IF(OR(K22=2,K22=3,K22=4),INSTRUCCIONES!$Y$23,IF(K22=5,INSTRUCCIONES!$Y$22,IF(OR(K22=6,K22=7),INSTRUCCIONES!$Y$21,IF(OR(K22=8,K22=9,K22=10),INSTRUCCIONES!$Y$20)))))</f>
        <v>Riesgo Alto</v>
      </c>
      <c r="M22" s="35" t="s">
        <v>73</v>
      </c>
      <c r="N22" s="35" t="s">
        <v>227</v>
      </c>
      <c r="O22" s="34" t="s">
        <v>63</v>
      </c>
      <c r="P22" s="34" t="s">
        <v>68</v>
      </c>
      <c r="Q22" s="37">
        <f t="shared" si="1"/>
        <v>3</v>
      </c>
      <c r="R22" s="37" t="str">
        <f>IF(Q22="","",IF(OR(Q22=2,Q22=3,Q22=4),INSTRUCCIONES!$Y$23,IF(Q22=5,INSTRUCCIONES!$Y$22,IF(OR(Q22=6,Q22=7),INSTRUCCIONES!$Y$21,IF(OR(Q22=8,Q22=9,Q22=10),INSTRUCCIONES!$Y$20)))))</f>
        <v>Riesgo Bajo</v>
      </c>
      <c r="S22" s="34" t="s">
        <v>169</v>
      </c>
      <c r="T22" s="35" t="s">
        <v>87</v>
      </c>
      <c r="U22" s="38" t="s">
        <v>214</v>
      </c>
      <c r="V22" s="38" t="s">
        <v>215</v>
      </c>
      <c r="W22" s="39" t="s">
        <v>229</v>
      </c>
      <c r="X22" s="35" t="s">
        <v>230</v>
      </c>
      <c r="Y22" s="40"/>
      <c r="Z22" s="40"/>
      <c r="AA22" s="40"/>
      <c r="AB22" s="40"/>
    </row>
    <row r="23" spans="2:28" ht="92.25" customHeight="1" x14ac:dyDescent="0.2">
      <c r="B23" s="49">
        <v>17</v>
      </c>
      <c r="C23" s="50" t="s">
        <v>50</v>
      </c>
      <c r="D23" s="50" t="s">
        <v>54</v>
      </c>
      <c r="E23" s="50" t="s">
        <v>58</v>
      </c>
      <c r="F23" s="51" t="s">
        <v>59</v>
      </c>
      <c r="G23" s="52" t="s">
        <v>225</v>
      </c>
      <c r="H23" s="36" t="s">
        <v>226</v>
      </c>
      <c r="I23" s="34" t="s">
        <v>65</v>
      </c>
      <c r="J23" s="34" t="s">
        <v>70</v>
      </c>
      <c r="K23" s="37">
        <f t="shared" si="0"/>
        <v>6</v>
      </c>
      <c r="L23" s="37" t="str">
        <f>IF(K23="","",IF(OR(K23=2,K23=3,K23=4),INSTRUCCIONES!$Y$23,IF(K23=5,INSTRUCCIONES!$Y$22,IF(OR(K23=6,K23=7),INSTRUCCIONES!$Y$21,IF(OR(K23=8,K23=9,K23=10),INSTRUCCIONES!$Y$20)))))</f>
        <v>Riesgo Alto</v>
      </c>
      <c r="M23" s="35" t="s">
        <v>74</v>
      </c>
      <c r="N23" s="35" t="s">
        <v>228</v>
      </c>
      <c r="O23" s="34" t="s">
        <v>65</v>
      </c>
      <c r="P23" s="34" t="s">
        <v>68</v>
      </c>
      <c r="Q23" s="37">
        <f t="shared" si="1"/>
        <v>5</v>
      </c>
      <c r="R23" s="37" t="str">
        <f>IF(Q23="","",IF(OR(Q23=2,Q23=3,Q23=4),INSTRUCCIONES!$Y$23,IF(Q23=5,INSTRUCCIONES!$Y$22,IF(OR(Q23=6,Q23=7),INSTRUCCIONES!$Y$21,IF(OR(Q23=8,Q23=9,Q23=10),INSTRUCCIONES!$Y$20)))))</f>
        <v>Riesgo Medio</v>
      </c>
      <c r="S23" s="34" t="s">
        <v>169</v>
      </c>
      <c r="T23" s="35" t="s">
        <v>87</v>
      </c>
      <c r="U23" s="38" t="s">
        <v>231</v>
      </c>
      <c r="V23" s="38" t="s">
        <v>232</v>
      </c>
      <c r="W23" s="39" t="s">
        <v>233</v>
      </c>
      <c r="X23" s="35" t="s">
        <v>234</v>
      </c>
      <c r="Y23" s="40" t="str">
        <f>IF(I23="Raro",1,IF(I23="Improbable",2,IF(I23="Posible",3,IF(I23="Probable",4,IF(I23="casi cierto",5,"")))))</f>
        <v/>
      </c>
      <c r="Z23" s="40" t="str">
        <f>IF(J23="Insignificante",1,IF(J23="Menor",2,IF(J23="Moderado",3,IF(J23="Mayor",4,IF(J23="Catastrófico",5,"")))))</f>
        <v/>
      </c>
      <c r="AA23" s="40" t="str">
        <f>IF(O23="Raro",1,IF(O23="Improbable",2,IF(O23="Posible",3,IF(O23="Probable",4,IF(O23="casi cierto",5,"")))))</f>
        <v/>
      </c>
      <c r="AB23" s="40" t="str">
        <f>IF(P23="Insignificante",1,IF(P23="Menor",2,IF(P23="Moderado",3,IF(P23="Mayor",4,IF(P23="Catastrófico",5,"")))))</f>
        <v/>
      </c>
    </row>
    <row r="24" spans="2:28" s="13" customFormat="1" ht="182.1" customHeight="1" x14ac:dyDescent="0.2">
      <c r="B24" s="53">
        <v>18</v>
      </c>
      <c r="C24" s="54" t="s">
        <v>50</v>
      </c>
      <c r="D24" s="54" t="s">
        <v>54</v>
      </c>
      <c r="E24" s="54" t="s">
        <v>155</v>
      </c>
      <c r="F24" s="55" t="s">
        <v>109</v>
      </c>
      <c r="G24" s="56" t="s">
        <v>239</v>
      </c>
      <c r="H24" s="43" t="s">
        <v>213</v>
      </c>
      <c r="I24" s="41" t="s">
        <v>66</v>
      </c>
      <c r="J24" s="41" t="s">
        <v>71</v>
      </c>
      <c r="K24" s="44">
        <f t="shared" si="0"/>
        <v>8</v>
      </c>
      <c r="L24" s="44" t="str">
        <f>IF(K24="","",IF(OR(K24=2,K24=3,K24=4),INSTRUCCIONES!$Y$23,IF(K24=5,INSTRUCCIONES!$Y$22,IF(OR(K24=6,K24=7),INSTRUCCIONES!$Y$21,IF(OR(K24=8,K24=9,K24=10),INSTRUCCIONES!$Y$20)))))</f>
        <v>Riesgo Extremo</v>
      </c>
      <c r="M24" s="42" t="s">
        <v>74</v>
      </c>
      <c r="N24" s="42" t="s">
        <v>238</v>
      </c>
      <c r="O24" s="41" t="s">
        <v>65</v>
      </c>
      <c r="P24" s="41" t="s">
        <v>68</v>
      </c>
      <c r="Q24" s="44">
        <f t="shared" si="1"/>
        <v>5</v>
      </c>
      <c r="R24" s="44" t="str">
        <f>IF(Q24="","",IF(OR(Q24=2,Q24=3,Q24=4),INSTRUCCIONES!$Y$23,IF(Q24=5,INSTRUCCIONES!$Y$22,IF(OR(Q24=6,Q24=7),INSTRUCCIONES!$Y$21,IF(OR(Q24=8,Q24=9,Q24=10),INSTRUCCIONES!$Y$20)))))</f>
        <v>Riesgo Medio</v>
      </c>
      <c r="S24" s="41" t="s">
        <v>169</v>
      </c>
      <c r="T24" s="42" t="s">
        <v>74</v>
      </c>
      <c r="U24" s="45" t="s">
        <v>214</v>
      </c>
      <c r="V24" s="45" t="s">
        <v>215</v>
      </c>
      <c r="W24" s="46" t="s">
        <v>237</v>
      </c>
      <c r="X24" s="42" t="s">
        <v>216</v>
      </c>
      <c r="Y24" s="47"/>
      <c r="Z24" s="47"/>
      <c r="AA24" s="47"/>
      <c r="AB24" s="47"/>
    </row>
    <row r="25" spans="2:28" s="13" customFormat="1" ht="182.1" customHeight="1" x14ac:dyDescent="0.2">
      <c r="B25" s="49">
        <v>19</v>
      </c>
      <c r="C25" s="50" t="s">
        <v>50</v>
      </c>
      <c r="D25" s="50" t="s">
        <v>54</v>
      </c>
      <c r="E25" s="50" t="s">
        <v>156</v>
      </c>
      <c r="F25" s="51" t="s">
        <v>60</v>
      </c>
      <c r="G25" s="52" t="s">
        <v>217</v>
      </c>
      <c r="H25" s="36" t="s">
        <v>218</v>
      </c>
      <c r="I25" s="34" t="s">
        <v>64</v>
      </c>
      <c r="J25" s="34" t="s">
        <v>70</v>
      </c>
      <c r="K25" s="37">
        <f>IFERROR(MID(I25,1,1)+MID(J25,1,1),"")</f>
        <v>5</v>
      </c>
      <c r="L25" s="37" t="str">
        <f>IF(K25="","",IF(OR(K25=2,K25=3,K25=4),INSTRUCCIONES!$Y$23,IF(K25=5,INSTRUCCIONES!$Y$22,IF(OR(K25=6,K25=7),INSTRUCCIONES!$Y$21,IF(OR(K25=8,K25=9,K25=10),INSTRUCCIONES!$Y$20)))))</f>
        <v>Riesgo Medio</v>
      </c>
      <c r="M25" s="35" t="s">
        <v>87</v>
      </c>
      <c r="N25" s="35" t="s">
        <v>219</v>
      </c>
      <c r="O25" s="34" t="s">
        <v>65</v>
      </c>
      <c r="P25" s="34" t="s">
        <v>69</v>
      </c>
      <c r="Q25" s="37">
        <f>IFERROR(MID(O25,1,1)+MID(P25,1,1),"")</f>
        <v>4</v>
      </c>
      <c r="R25" s="37" t="str">
        <f>IF(Q25="","",IF(OR(Q25=2,Q25=3,Q25=4),INSTRUCCIONES!$Y$23,IF(Q25=5,INSTRUCCIONES!$Y$22,IF(OR(Q25=6,Q25=7),INSTRUCCIONES!$Y$21,IF(OR(Q25=8,Q25=9,Q25=10),INSTRUCCIONES!$Y$20)))))</f>
        <v>Riesgo Bajo</v>
      </c>
      <c r="S25" s="34" t="s">
        <v>209</v>
      </c>
      <c r="T25" s="35" t="s">
        <v>87</v>
      </c>
      <c r="U25" s="38" t="s">
        <v>220</v>
      </c>
      <c r="V25" s="38" t="s">
        <v>221</v>
      </c>
      <c r="W25" s="39" t="s">
        <v>222</v>
      </c>
      <c r="X25" s="35" t="s">
        <v>223</v>
      </c>
      <c r="Y25" s="47"/>
      <c r="Z25" s="47"/>
      <c r="AA25" s="47"/>
      <c r="AB25" s="47"/>
    </row>
    <row r="26" spans="2:28" ht="129.75" customHeight="1" x14ac:dyDescent="0.2">
      <c r="B26" s="49">
        <v>20</v>
      </c>
      <c r="C26" s="50" t="s">
        <v>50</v>
      </c>
      <c r="D26" s="50" t="s">
        <v>53</v>
      </c>
      <c r="E26" s="50" t="s">
        <v>55</v>
      </c>
      <c r="F26" s="51" t="s">
        <v>60</v>
      </c>
      <c r="G26" s="52" t="s">
        <v>259</v>
      </c>
      <c r="H26" s="36" t="s">
        <v>258</v>
      </c>
      <c r="I26" s="41" t="s">
        <v>66</v>
      </c>
      <c r="J26" s="34" t="s">
        <v>70</v>
      </c>
      <c r="K26" s="37">
        <f t="shared" ref="K26" si="2">IFERROR(MID(I26,1,1)+MID(J26,1,1),"")</f>
        <v>7</v>
      </c>
      <c r="L26" s="37" t="str">
        <f>IF(K26="","",IF(OR(K26=2,K26=3,K26=4),INSTRUCCIONES!$Y$23,IF(K26=5,INSTRUCCIONES!$Y$22,IF(OR(K26=6,K26=7),INSTRUCCIONES!$Y$21,IF(OR(K26=8,K26=9,K26=10),INSTRUCCIONES!$Y$20)))))</f>
        <v>Riesgo Alto</v>
      </c>
      <c r="M26" s="35" t="s">
        <v>87</v>
      </c>
      <c r="N26" s="35" t="s">
        <v>260</v>
      </c>
      <c r="O26" s="34" t="s">
        <v>64</v>
      </c>
      <c r="P26" s="34" t="s">
        <v>70</v>
      </c>
      <c r="Q26" s="44">
        <f t="shared" ref="Q26" si="3">IFERROR(MID(O26,1,1)+MID(P26,1,1),"")</f>
        <v>5</v>
      </c>
      <c r="R26" s="44" t="str">
        <f>IF(Q26="","",IF(OR(Q26=2,Q26=3,Q26=4),INSTRUCCIONES!$Y$23,IF(Q26=5,INSTRUCCIONES!$Y$22,IF(OR(Q26=6,Q26=7),INSTRUCCIONES!$Y$21,IF(OR(Q26=8,Q26=9,Q26=10),INSTRUCCIONES!$Y$20)))))</f>
        <v>Riesgo Medio</v>
      </c>
      <c r="S26" s="34" t="s">
        <v>169</v>
      </c>
      <c r="T26" s="35" t="s">
        <v>87</v>
      </c>
      <c r="U26" s="38" t="s">
        <v>203</v>
      </c>
      <c r="V26" s="38" t="s">
        <v>202</v>
      </c>
      <c r="W26" s="39" t="s">
        <v>261</v>
      </c>
      <c r="X26" s="35" t="s">
        <v>172</v>
      </c>
      <c r="Y26" s="40"/>
      <c r="Z26" s="40"/>
      <c r="AA26" s="40"/>
      <c r="AB26" s="40"/>
    </row>
    <row r="27" spans="2:28" ht="129.75" customHeight="1" x14ac:dyDescent="0.2">
      <c r="B27" s="57">
        <v>21</v>
      </c>
      <c r="C27" s="58" t="s">
        <v>50</v>
      </c>
      <c r="D27" s="58" t="s">
        <v>54</v>
      </c>
      <c r="E27" s="58" t="s">
        <v>58</v>
      </c>
      <c r="F27" s="59" t="s">
        <v>263</v>
      </c>
      <c r="G27" s="60" t="s">
        <v>264</v>
      </c>
      <c r="H27" s="60" t="s">
        <v>265</v>
      </c>
      <c r="I27" s="58" t="s">
        <v>66</v>
      </c>
      <c r="J27" s="58" t="s">
        <v>71</v>
      </c>
      <c r="K27" s="61">
        <v>6</v>
      </c>
      <c r="L27" s="61" t="str">
        <f>IF(K27="","",IF(OR(K27=2,K27=3,K27=4),[1]INSTRUCCIONES!$Y$23,IF(K27=5,[1]INSTRUCCIONES!$Y$22,IF(OR(K27=6,K27=7),[1]INSTRUCCIONES!$Y$21,IF(OR(K27=8,K27=9,K27=10),[1]INSTRUCCIONES!$Y$20)))))</f>
        <v>Riesgo Alto</v>
      </c>
      <c r="M27" s="62" t="s">
        <v>266</v>
      </c>
      <c r="N27" s="62" t="s">
        <v>267</v>
      </c>
      <c r="O27" s="59" t="s">
        <v>65</v>
      </c>
      <c r="P27" s="59" t="s">
        <v>268</v>
      </c>
      <c r="Q27" s="61">
        <v>5</v>
      </c>
      <c r="R27" s="61" t="str">
        <f>IF(Q27="","",IF(OR(Q27=2,Q27=3,Q27=4),[1]INSTRUCCIONES!$Y$23,IF(Q27=5,[1]INSTRUCCIONES!$Y$22,IF(OR(Q27=6,Q27=7),[1]INSTRUCCIONES!$Y$21,IF(OR(Q27=8,Q27=9,Q27=10),[1]INSTRUCCIONES!$Y$20)))))</f>
        <v>Riesgo Medio</v>
      </c>
      <c r="S27" s="62" t="s">
        <v>169</v>
      </c>
      <c r="T27" s="62" t="s">
        <v>266</v>
      </c>
      <c r="U27" s="63" t="s">
        <v>214</v>
      </c>
      <c r="V27" s="63" t="s">
        <v>215</v>
      </c>
      <c r="W27" s="64" t="s">
        <v>269</v>
      </c>
      <c r="X27" s="62" t="s">
        <v>183</v>
      </c>
      <c r="Y27" s="40"/>
      <c r="Z27" s="40"/>
      <c r="AA27" s="40"/>
      <c r="AB27" s="40"/>
    </row>
    <row r="28" spans="2:28" x14ac:dyDescent="0.2"/>
    <row r="29" spans="2:28" x14ac:dyDescent="0.2"/>
    <row r="30" spans="2:28" x14ac:dyDescent="0.2"/>
    <row r="31" spans="2:28" x14ac:dyDescent="0.2"/>
    <row r="32" spans="2:28"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sheetData>
  <sheetProtection insertRows="0" deleteRows="0"/>
  <mergeCells count="23">
    <mergeCell ref="B2:F3"/>
    <mergeCell ref="G2:V3"/>
    <mergeCell ref="W5:X5"/>
    <mergeCell ref="I5:I6"/>
    <mergeCell ref="B1:X1"/>
    <mergeCell ref="O5:R5"/>
    <mergeCell ref="B5:B6"/>
    <mergeCell ref="C5:C6"/>
    <mergeCell ref="D5:D6"/>
    <mergeCell ref="E5:E6"/>
    <mergeCell ref="F5:F6"/>
    <mergeCell ref="G5:G6"/>
    <mergeCell ref="H5:H6"/>
    <mergeCell ref="J5:J6"/>
    <mergeCell ref="K5:K6"/>
    <mergeCell ref="L5:L6"/>
    <mergeCell ref="M5:M6"/>
    <mergeCell ref="B4:X4"/>
    <mergeCell ref="S5:S6"/>
    <mergeCell ref="T5:T6"/>
    <mergeCell ref="U5:U6"/>
    <mergeCell ref="V5:V6"/>
    <mergeCell ref="N5:N6"/>
  </mergeCells>
  <conditionalFormatting sqref="K7:K27 Q7:Q27">
    <cfRule type="cellIs" dxfId="13" priority="1" operator="between">
      <formula>8</formula>
      <formula>10</formula>
    </cfRule>
    <cfRule type="cellIs" dxfId="12" priority="2" operator="between">
      <formula>6</formula>
      <formula>7</formula>
    </cfRule>
    <cfRule type="cellIs" dxfId="11" priority="3" operator="equal">
      <formula>5</formula>
    </cfRule>
    <cfRule type="cellIs" dxfId="10" priority="4" operator="between">
      <formula>0</formula>
      <formula>1</formula>
    </cfRule>
    <cfRule type="cellIs" dxfId="9" priority="5" operator="between">
      <formula>2</formula>
      <formula>4</formula>
    </cfRule>
  </conditionalFormatting>
  <conditionalFormatting sqref="L7:L27 R7:R27">
    <cfRule type="expression" dxfId="8" priority="6">
      <formula>K7=10</formula>
    </cfRule>
    <cfRule type="expression" dxfId="7" priority="7">
      <formula>K7=9</formula>
    </cfRule>
    <cfRule type="expression" dxfId="6" priority="8">
      <formula>K7=7</formula>
    </cfRule>
    <cfRule type="expression" dxfId="5" priority="9">
      <formula>K7=4</formula>
    </cfRule>
    <cfRule type="expression" dxfId="4" priority="10">
      <formula>K7=3</formula>
    </cfRule>
    <cfRule type="expression" dxfId="3" priority="11">
      <formula>K7=8</formula>
    </cfRule>
    <cfRule type="expression" dxfId="2" priority="12">
      <formula>K7=6</formula>
    </cfRule>
    <cfRule type="expression" dxfId="1" priority="13">
      <formula>K7=5</formula>
    </cfRule>
    <cfRule type="expression" dxfId="0" priority="14">
      <formula>K7=2</formula>
    </cfRule>
  </conditionalFormatting>
  <dataValidations count="9">
    <dataValidation type="list" allowBlank="1" showInputMessage="1" showErrorMessage="1" sqref="F7 F28:F1048576" xr:uid="{00000000-0002-0000-0000-000000000000}">
      <formula1>TIPO</formula1>
    </dataValidation>
    <dataValidation type="list" allowBlank="1" showInputMessage="1" showErrorMessage="1" sqref="E7 E28:E1048576" xr:uid="{00000000-0002-0000-0000-000003000000}">
      <formula1>ETAPA</formula1>
    </dataValidation>
    <dataValidation type="list" allowBlank="1" showInputMessage="1" showErrorMessage="1" sqref="M28:M1048576" xr:uid="{00000000-0002-0000-0000-000004000000}">
      <formula1>ASIGNACIÓN</formula1>
    </dataValidation>
    <dataValidation type="list" allowBlank="1" showInputMessage="1" showErrorMessage="1" sqref="C7:C25 C27:C1048576" xr:uid="{00000000-0002-0000-0000-000001000000}">
      <formula1>CLASE</formula1>
    </dataValidation>
    <dataValidation type="list" allowBlank="1" showInputMessage="1" showErrorMessage="1" sqref="D7:D25 D27:D1048576" xr:uid="{00000000-0002-0000-0000-000002000000}">
      <formula1>FUENTE</formula1>
    </dataValidation>
    <dataValidation type="list" allowBlank="1" showInputMessage="1" showErrorMessage="1" sqref="I7:I1048576 O7:O26 O28:O1048576" xr:uid="{00000000-0002-0000-0000-000005000000}">
      <formula1>PROBABILIDAD</formula1>
    </dataValidation>
    <dataValidation type="list" allowBlank="1" showInputMessage="1" showErrorMessage="1" sqref="J7:J1048576 P7:P26 P28:P1048576" xr:uid="{00000000-0002-0000-0000-000006000000}">
      <formula1>IMPACTO</formula1>
    </dataValidation>
    <dataValidation type="list" allowBlank="1" showInputMessage="1" showErrorMessage="1" sqref="O27" xr:uid="{FA66F06C-6C6A-40C7-A069-8564157E4349}">
      <formula1>"1=Raro,2=Imporbable,3=Posible,4=Probable,5=Casi cierto"</formula1>
    </dataValidation>
    <dataValidation type="list" allowBlank="1" showInputMessage="1" showErrorMessage="1" sqref="P27" xr:uid="{FB582DB2-97CD-4DEA-89CF-31401801BFB4}">
      <formula1>"1=Insignificante,2=Menor,3=Moderado,4=Mayor,5=Catastrófico"</formula1>
    </dataValidation>
  </dataValidations>
  <printOptions horizontalCentered="1"/>
  <pageMargins left="0.9055118110236221" right="0.78740157480314965" top="0.19685039370078741" bottom="0.39370078740157483" header="0.43307086614173229" footer="0.31496062992125984"/>
  <pageSetup scale="34" fitToHeight="2" orientation="landscape" r:id="rId1"/>
  <headerFooter alignWithMargins="0">
    <oddHeader>&amp;L&amp;G&amp;C&amp;"Arial,Normal"
&amp;10PROCESO
ADQUISICIÓN DE BIENES Y SERVICIOS
FORMATO - Anexo FCT - Matriz de identificación, valoración y asignación de riesgos&amp;R&amp;"Arial,Normal"&amp;9
&amp;10A3.F1.P3.ABS
13/09/21
Versión 4
Página &amp;P de &amp;N
Clasific. de la info.
Pública</oddHeader>
    <oddFooter>&amp;C&amp;"Tempus Sans ITC,Normal"Antes de imprimir este documento… piense en el medio ambiente!  &amp;"-,Normal"
    &amp;"Arial,Normal" Cualquier copia impresa de este documento se considera como COPIA NO CONTROLADA.</oddFooter>
  </headerFooter>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A000000}">
          <x14:formula1>
            <xm:f>INSTRUCCIONES!$Y$26:$Y$28</xm:f>
          </x14:formula1>
          <xm:sqref>M7:M19 T7:T19 T21:T26 M21:M26</xm:sqref>
        </x14:dataValidation>
        <x14:dataValidation type="list" allowBlank="1" showInputMessage="1" showErrorMessage="1" xr:uid="{00000000-0002-0000-0000-000007000000}">
          <x14:formula1>
            <xm:f>INSTRUCCIONES!$X$26:$X$27</xm:f>
          </x14:formula1>
          <xm:sqref>S7:S25</xm:sqref>
        </x14:dataValidation>
        <x14:dataValidation type="list" allowBlank="1" showInputMessage="1" showErrorMessage="1" xr:uid="{00000000-0002-0000-0000-000008000000}">
          <x14:formula1>
            <xm:f>INSTRUCCIONES!$C$38:$C$41</xm:f>
          </x14:formula1>
          <xm:sqref>E8:E25</xm:sqref>
        </x14:dataValidation>
        <x14:dataValidation type="list" allowBlank="1" showInputMessage="1" showErrorMessage="1" xr:uid="{00000000-0002-0000-0000-000009000000}">
          <x14:formula1>
            <xm:f>INSTRUCCIONES!$D$38:$D$45</xm:f>
          </x14:formula1>
          <xm:sqref>F8:F25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Y46"/>
  <sheetViews>
    <sheetView showGridLines="0" zoomScale="70" zoomScaleNormal="70" workbookViewId="0">
      <selection activeCell="O24" sqref="O24"/>
    </sheetView>
  </sheetViews>
  <sheetFormatPr baseColWidth="10" defaultColWidth="11.42578125" defaultRowHeight="11.25" x14ac:dyDescent="0.2"/>
  <cols>
    <col min="1" max="1" width="1.7109375" style="13" customWidth="1"/>
    <col min="2" max="2" width="18.42578125" style="13" customWidth="1"/>
    <col min="3" max="3" width="20.7109375" style="13" customWidth="1"/>
    <col min="4" max="4" width="14" style="13" customWidth="1"/>
    <col min="5" max="5" width="6.7109375" style="13" customWidth="1"/>
    <col min="6" max="6" width="25.28515625" style="13" customWidth="1"/>
    <col min="7" max="9" width="21.140625" style="13" customWidth="1"/>
    <col min="10" max="11" width="21.42578125" style="13" customWidth="1"/>
    <col min="12" max="12" width="11.42578125" style="13" customWidth="1"/>
    <col min="13" max="13" width="10.7109375" style="13" customWidth="1"/>
    <col min="14" max="14" width="16.28515625" style="13" customWidth="1"/>
    <col min="15" max="15" width="23" style="13" customWidth="1"/>
    <col min="16" max="16" width="24" style="13" customWidth="1"/>
    <col min="17" max="17" width="17" style="13" customWidth="1"/>
    <col min="18" max="18" width="24" style="13" customWidth="1"/>
    <col min="19" max="19" width="23.28515625" style="13" customWidth="1"/>
    <col min="20" max="20" width="18.85546875" style="13" customWidth="1"/>
    <col min="21" max="21" width="16.42578125" style="13" customWidth="1"/>
    <col min="22" max="22" width="19" style="13" customWidth="1"/>
    <col min="23" max="23" width="28" style="13" customWidth="1"/>
    <col min="24" max="16384" width="11.42578125" style="13"/>
  </cols>
  <sheetData>
    <row r="1" spans="1:17" ht="20.25" x14ac:dyDescent="0.3">
      <c r="A1" s="25" t="s">
        <v>125</v>
      </c>
    </row>
    <row r="2" spans="1:17" s="1" customFormat="1" x14ac:dyDescent="0.2"/>
    <row r="3" spans="1:17" s="1" customFormat="1" ht="14.25" x14ac:dyDescent="0.2">
      <c r="B3" s="26" t="s">
        <v>128</v>
      </c>
    </row>
    <row r="4" spans="1:17" s="1" customFormat="1" x14ac:dyDescent="0.2"/>
    <row r="5" spans="1:17" s="1" customFormat="1" ht="12.75" x14ac:dyDescent="0.2">
      <c r="B5" s="27" t="s">
        <v>129</v>
      </c>
      <c r="C5" s="83" t="s">
        <v>95</v>
      </c>
      <c r="D5" s="83"/>
      <c r="F5" s="27" t="s">
        <v>131</v>
      </c>
      <c r="G5" s="19" t="s">
        <v>103</v>
      </c>
      <c r="H5" s="19" t="s">
        <v>104</v>
      </c>
      <c r="I5" s="83" t="s">
        <v>84</v>
      </c>
      <c r="J5" s="83"/>
      <c r="K5" s="83"/>
      <c r="L5" s="83"/>
      <c r="N5" s="27" t="s">
        <v>132</v>
      </c>
      <c r="O5" s="83" t="s">
        <v>95</v>
      </c>
      <c r="P5" s="83"/>
      <c r="Q5" s="83"/>
    </row>
    <row r="6" spans="1:17" s="1" customFormat="1" ht="53.45" customHeight="1" x14ac:dyDescent="0.2">
      <c r="B6" s="17" t="s">
        <v>50</v>
      </c>
      <c r="C6" s="84" t="s">
        <v>112</v>
      </c>
      <c r="D6" s="85"/>
      <c r="F6" s="95" t="s">
        <v>55</v>
      </c>
      <c r="G6" s="95" t="s">
        <v>78</v>
      </c>
      <c r="H6" s="99" t="s">
        <v>90</v>
      </c>
      <c r="I6" s="102" t="s">
        <v>88</v>
      </c>
      <c r="J6" s="103"/>
      <c r="K6" s="103"/>
      <c r="L6" s="104"/>
      <c r="N6" s="22" t="s">
        <v>96</v>
      </c>
      <c r="O6" s="84" t="s">
        <v>117</v>
      </c>
      <c r="P6" s="85"/>
      <c r="Q6" s="85"/>
    </row>
    <row r="7" spans="1:17" s="1" customFormat="1" ht="53.45" customHeight="1" x14ac:dyDescent="0.2">
      <c r="B7" s="17" t="s">
        <v>51</v>
      </c>
      <c r="C7" s="84" t="s">
        <v>113</v>
      </c>
      <c r="D7" s="84"/>
      <c r="F7" s="96"/>
      <c r="G7" s="96"/>
      <c r="H7" s="101"/>
      <c r="I7" s="105"/>
      <c r="J7" s="106"/>
      <c r="K7" s="106"/>
      <c r="L7" s="107"/>
      <c r="N7" s="22" t="s">
        <v>59</v>
      </c>
      <c r="O7" s="84" t="s">
        <v>118</v>
      </c>
      <c r="P7" s="85"/>
      <c r="Q7" s="85"/>
    </row>
    <row r="8" spans="1:17" s="1" customFormat="1" ht="77.25" customHeight="1" x14ac:dyDescent="0.2">
      <c r="F8" s="97"/>
      <c r="G8" s="97"/>
      <c r="H8" s="100"/>
      <c r="I8" s="108"/>
      <c r="J8" s="109"/>
      <c r="K8" s="109"/>
      <c r="L8" s="110"/>
      <c r="N8" s="22" t="s">
        <v>60</v>
      </c>
      <c r="O8" s="84" t="s">
        <v>119</v>
      </c>
      <c r="P8" s="85"/>
      <c r="Q8" s="85"/>
    </row>
    <row r="9" spans="1:17" s="1" customFormat="1" ht="86.25" customHeight="1" x14ac:dyDescent="0.2">
      <c r="B9" s="28" t="s">
        <v>130</v>
      </c>
      <c r="C9" s="83" t="s">
        <v>95</v>
      </c>
      <c r="D9" s="83"/>
      <c r="F9" s="11" t="s">
        <v>56</v>
      </c>
      <c r="G9" s="8" t="s">
        <v>90</v>
      </c>
      <c r="H9" s="8" t="s">
        <v>91</v>
      </c>
      <c r="I9" s="98" t="s">
        <v>89</v>
      </c>
      <c r="J9" s="98"/>
      <c r="K9" s="98"/>
      <c r="L9" s="98"/>
      <c r="N9" s="20" t="s">
        <v>97</v>
      </c>
      <c r="O9" s="84" t="s">
        <v>120</v>
      </c>
      <c r="P9" s="85"/>
      <c r="Q9" s="85"/>
    </row>
    <row r="10" spans="1:17" s="1" customFormat="1" ht="81.75" customHeight="1" x14ac:dyDescent="0.2">
      <c r="B10" s="18" t="s">
        <v>53</v>
      </c>
      <c r="C10" s="91" t="s">
        <v>114</v>
      </c>
      <c r="D10" s="92"/>
      <c r="F10" s="11" t="s">
        <v>57</v>
      </c>
      <c r="G10" s="8" t="s">
        <v>92</v>
      </c>
      <c r="H10" s="11" t="s">
        <v>79</v>
      </c>
      <c r="I10" s="98" t="s">
        <v>93</v>
      </c>
      <c r="J10" s="98"/>
      <c r="K10" s="98"/>
      <c r="L10" s="98"/>
      <c r="N10" s="20" t="s">
        <v>61</v>
      </c>
      <c r="O10" s="84" t="s">
        <v>121</v>
      </c>
      <c r="P10" s="85"/>
      <c r="Q10" s="85"/>
    </row>
    <row r="11" spans="1:17" s="1" customFormat="1" ht="56.25" customHeight="1" x14ac:dyDescent="0.2">
      <c r="B11" s="18" t="s">
        <v>54</v>
      </c>
      <c r="C11" s="93" t="s">
        <v>115</v>
      </c>
      <c r="D11" s="94"/>
      <c r="F11" s="95" t="s">
        <v>58</v>
      </c>
      <c r="G11" s="95" t="s">
        <v>79</v>
      </c>
      <c r="H11" s="99" t="s">
        <v>83</v>
      </c>
      <c r="I11" s="84" t="s">
        <v>94</v>
      </c>
      <c r="J11" s="84"/>
      <c r="K11" s="84"/>
      <c r="L11" s="84"/>
      <c r="N11" s="20" t="s">
        <v>98</v>
      </c>
      <c r="O11" s="84" t="s">
        <v>122</v>
      </c>
      <c r="P11" s="85"/>
      <c r="Q11" s="85"/>
    </row>
    <row r="12" spans="1:17" s="1" customFormat="1" ht="23.1" customHeight="1" x14ac:dyDescent="0.2">
      <c r="F12" s="97"/>
      <c r="G12" s="97"/>
      <c r="H12" s="100"/>
      <c r="I12" s="84"/>
      <c r="J12" s="84"/>
      <c r="K12" s="84"/>
      <c r="L12" s="84"/>
      <c r="N12" s="98" t="s">
        <v>99</v>
      </c>
      <c r="O12" s="84" t="s">
        <v>123</v>
      </c>
      <c r="P12" s="84"/>
      <c r="Q12" s="84"/>
    </row>
    <row r="13" spans="1:17" s="1" customFormat="1" ht="39" customHeight="1" x14ac:dyDescent="0.2">
      <c r="N13" s="98"/>
      <c r="O13" s="84"/>
      <c r="P13" s="84"/>
      <c r="Q13" s="84"/>
    </row>
    <row r="14" spans="1:17" s="1" customFormat="1" ht="53.1" customHeight="1" x14ac:dyDescent="0.2">
      <c r="H14" s="12"/>
      <c r="I14" s="12"/>
      <c r="N14" s="20" t="s">
        <v>100</v>
      </c>
      <c r="O14" s="84" t="s">
        <v>124</v>
      </c>
      <c r="P14" s="84"/>
      <c r="Q14" s="84"/>
    </row>
    <row r="15" spans="1:17" s="1" customFormat="1" x14ac:dyDescent="0.2">
      <c r="H15" s="12"/>
      <c r="I15" s="12"/>
      <c r="N15" s="23"/>
      <c r="O15" s="24"/>
      <c r="P15" s="24"/>
      <c r="Q15" s="24"/>
    </row>
    <row r="16" spans="1:17" s="1" customFormat="1" x14ac:dyDescent="0.2">
      <c r="H16" s="12"/>
      <c r="I16" s="12"/>
      <c r="N16" s="23"/>
      <c r="O16" s="24"/>
      <c r="P16" s="24"/>
      <c r="Q16" s="24"/>
    </row>
    <row r="17" spans="2:25" s="1" customFormat="1" ht="19.5" customHeight="1" x14ac:dyDescent="0.2">
      <c r="F17" s="12"/>
      <c r="G17" s="12"/>
      <c r="H17" s="12"/>
      <c r="I17" s="12"/>
      <c r="O17" s="88" t="s">
        <v>135</v>
      </c>
      <c r="P17" s="89"/>
      <c r="Q17" s="89"/>
      <c r="R17" s="89"/>
      <c r="S17" s="89"/>
      <c r="T17" s="89"/>
      <c r="U17" s="90"/>
    </row>
    <row r="18" spans="2:25" s="1" customFormat="1" ht="18.75" customHeight="1" x14ac:dyDescent="0.2">
      <c r="B18" s="86" t="s">
        <v>133</v>
      </c>
      <c r="C18" s="87"/>
      <c r="F18" s="119" t="s">
        <v>134</v>
      </c>
      <c r="G18" s="119"/>
      <c r="H18" s="119"/>
      <c r="I18" s="119"/>
      <c r="J18" s="119"/>
      <c r="K18" s="119"/>
      <c r="L18" s="119"/>
      <c r="O18" s="113" t="s">
        <v>6</v>
      </c>
      <c r="P18" s="114"/>
      <c r="Q18" s="114"/>
      <c r="R18" s="114"/>
      <c r="S18" s="114"/>
      <c r="T18" s="114"/>
      <c r="U18" s="115"/>
      <c r="X18" s="111" t="s">
        <v>75</v>
      </c>
      <c r="Y18" s="112"/>
    </row>
    <row r="19" spans="2:25" s="1" customFormat="1" ht="67.5" x14ac:dyDescent="0.2">
      <c r="B19" s="6" t="s">
        <v>8</v>
      </c>
      <c r="C19" s="6" t="s">
        <v>30</v>
      </c>
      <c r="F19" s="113" t="s">
        <v>6</v>
      </c>
      <c r="G19" s="114"/>
      <c r="H19" s="114"/>
      <c r="I19" s="114"/>
      <c r="J19" s="114"/>
      <c r="K19" s="114"/>
      <c r="L19" s="115"/>
      <c r="N19" s="7"/>
      <c r="O19" s="116" t="s">
        <v>31</v>
      </c>
      <c r="P19" s="116"/>
      <c r="Q19" s="8" t="s">
        <v>38</v>
      </c>
      <c r="R19" s="8" t="s">
        <v>39</v>
      </c>
      <c r="S19" s="8" t="s">
        <v>40</v>
      </c>
      <c r="T19" s="8" t="s">
        <v>41</v>
      </c>
      <c r="U19" s="8" t="s">
        <v>42</v>
      </c>
      <c r="X19" s="9" t="s">
        <v>7</v>
      </c>
      <c r="Y19" s="6" t="s">
        <v>8</v>
      </c>
    </row>
    <row r="20" spans="2:25" s="1" customFormat="1" ht="95.25" customHeight="1" x14ac:dyDescent="0.2">
      <c r="B20" s="10" t="s">
        <v>25</v>
      </c>
      <c r="C20" s="11">
        <v>1</v>
      </c>
      <c r="E20" s="12"/>
      <c r="F20" s="116" t="s">
        <v>31</v>
      </c>
      <c r="G20" s="116"/>
      <c r="H20" s="8" t="s">
        <v>38</v>
      </c>
      <c r="I20" s="8" t="s">
        <v>39</v>
      </c>
      <c r="J20" s="8" t="s">
        <v>40</v>
      </c>
      <c r="K20" s="8" t="s">
        <v>41</v>
      </c>
      <c r="L20" s="8" t="s">
        <v>42</v>
      </c>
      <c r="O20" s="116" t="s">
        <v>32</v>
      </c>
      <c r="P20" s="116"/>
      <c r="Q20" s="8" t="s">
        <v>37</v>
      </c>
      <c r="R20" s="8" t="s">
        <v>36</v>
      </c>
      <c r="S20" s="8" t="s">
        <v>33</v>
      </c>
      <c r="T20" s="8" t="s">
        <v>34</v>
      </c>
      <c r="U20" s="8" t="s">
        <v>35</v>
      </c>
      <c r="X20" s="15" t="s">
        <v>17</v>
      </c>
      <c r="Y20" s="8" t="s">
        <v>18</v>
      </c>
    </row>
    <row r="21" spans="2:25" s="1" customFormat="1" ht="67.5" x14ac:dyDescent="0.2">
      <c r="B21" s="10" t="s">
        <v>116</v>
      </c>
      <c r="C21" s="11">
        <v>2</v>
      </c>
      <c r="E21" s="12"/>
      <c r="F21" s="116" t="s">
        <v>32</v>
      </c>
      <c r="G21" s="116"/>
      <c r="H21" s="8" t="s">
        <v>37</v>
      </c>
      <c r="I21" s="8" t="s">
        <v>36</v>
      </c>
      <c r="J21" s="8" t="s">
        <v>33</v>
      </c>
      <c r="K21" s="8" t="s">
        <v>34</v>
      </c>
      <c r="L21" s="8" t="s">
        <v>35</v>
      </c>
      <c r="O21" s="117" t="s">
        <v>8</v>
      </c>
      <c r="P21" s="117" t="s">
        <v>43</v>
      </c>
      <c r="Q21" s="6" t="s">
        <v>44</v>
      </c>
      <c r="R21" s="6" t="s">
        <v>45</v>
      </c>
      <c r="S21" s="6" t="s">
        <v>24</v>
      </c>
      <c r="T21" s="6" t="s">
        <v>46</v>
      </c>
      <c r="U21" s="6" t="s">
        <v>47</v>
      </c>
      <c r="X21" s="16" t="s">
        <v>19</v>
      </c>
      <c r="Y21" s="8" t="s">
        <v>20</v>
      </c>
    </row>
    <row r="22" spans="2:25" s="1" customFormat="1" ht="33.75" x14ac:dyDescent="0.2">
      <c r="B22" s="10" t="s">
        <v>27</v>
      </c>
      <c r="C22" s="11">
        <v>3</v>
      </c>
      <c r="E22" s="12"/>
      <c r="F22" s="117" t="s">
        <v>8</v>
      </c>
      <c r="G22" s="117" t="s">
        <v>43</v>
      </c>
      <c r="H22" s="6" t="s">
        <v>44</v>
      </c>
      <c r="I22" s="6" t="s">
        <v>45</v>
      </c>
      <c r="J22" s="6" t="s">
        <v>24</v>
      </c>
      <c r="K22" s="6" t="s">
        <v>46</v>
      </c>
      <c r="L22" s="6" t="s">
        <v>47</v>
      </c>
      <c r="O22" s="117"/>
      <c r="P22" s="117"/>
      <c r="Q22" s="11">
        <v>1</v>
      </c>
      <c r="R22" s="11">
        <v>2</v>
      </c>
      <c r="S22" s="11">
        <v>3</v>
      </c>
      <c r="T22" s="11">
        <v>4</v>
      </c>
      <c r="U22" s="11">
        <v>5</v>
      </c>
      <c r="X22" s="4">
        <v>5</v>
      </c>
      <c r="Y22" s="8" t="s">
        <v>21</v>
      </c>
    </row>
    <row r="23" spans="2:25" s="1" customFormat="1" ht="51.75" customHeight="1" x14ac:dyDescent="0.2">
      <c r="B23" s="10" t="s">
        <v>28</v>
      </c>
      <c r="C23" s="11">
        <v>4</v>
      </c>
      <c r="E23" s="12"/>
      <c r="F23" s="117"/>
      <c r="G23" s="117"/>
      <c r="H23" s="11">
        <v>1</v>
      </c>
      <c r="I23" s="11">
        <v>2</v>
      </c>
      <c r="J23" s="11">
        <v>3</v>
      </c>
      <c r="K23" s="11">
        <v>4</v>
      </c>
      <c r="L23" s="11">
        <v>5</v>
      </c>
      <c r="N23" s="118" t="s">
        <v>11</v>
      </c>
      <c r="O23" s="10" t="s">
        <v>25</v>
      </c>
      <c r="P23" s="11">
        <v>1</v>
      </c>
      <c r="Q23" s="5">
        <v>2</v>
      </c>
      <c r="R23" s="5">
        <v>3</v>
      </c>
      <c r="S23" s="5">
        <v>4</v>
      </c>
      <c r="T23" s="4">
        <v>5</v>
      </c>
      <c r="U23" s="16">
        <v>6</v>
      </c>
      <c r="X23" s="5" t="s">
        <v>22</v>
      </c>
      <c r="Y23" s="8" t="s">
        <v>23</v>
      </c>
    </row>
    <row r="24" spans="2:25" s="1" customFormat="1" ht="33.75" x14ac:dyDescent="0.2">
      <c r="B24" s="10" t="s">
        <v>29</v>
      </c>
      <c r="C24" s="11">
        <v>5</v>
      </c>
      <c r="E24" s="12"/>
      <c r="F24" s="12"/>
      <c r="G24" s="12"/>
      <c r="H24" s="12"/>
      <c r="I24" s="12"/>
      <c r="J24" s="12"/>
      <c r="K24" s="12"/>
      <c r="N24" s="118"/>
      <c r="O24" s="10" t="s">
        <v>26</v>
      </c>
      <c r="P24" s="11">
        <v>2</v>
      </c>
      <c r="Q24" s="5">
        <v>3</v>
      </c>
      <c r="R24" s="5">
        <v>4</v>
      </c>
      <c r="S24" s="4">
        <v>5</v>
      </c>
      <c r="T24" s="16">
        <v>6</v>
      </c>
      <c r="U24" s="16">
        <v>7</v>
      </c>
    </row>
    <row r="25" spans="2:25" s="1" customFormat="1" ht="45" x14ac:dyDescent="0.2">
      <c r="F25" s="12"/>
      <c r="G25" s="12"/>
      <c r="H25" s="12"/>
      <c r="I25" s="12"/>
      <c r="J25" s="12"/>
      <c r="K25" s="12"/>
      <c r="N25" s="118"/>
      <c r="O25" s="10" t="s">
        <v>27</v>
      </c>
      <c r="P25" s="11">
        <v>3</v>
      </c>
      <c r="Q25" s="5">
        <v>4</v>
      </c>
      <c r="R25" s="4">
        <v>5</v>
      </c>
      <c r="S25" s="16">
        <v>6</v>
      </c>
      <c r="T25" s="16">
        <v>7</v>
      </c>
      <c r="U25" s="15">
        <v>8</v>
      </c>
      <c r="X25" s="3" t="s">
        <v>12</v>
      </c>
      <c r="Y25" s="3" t="s">
        <v>77</v>
      </c>
    </row>
    <row r="26" spans="2:25" s="1" customFormat="1" ht="22.5" x14ac:dyDescent="0.2">
      <c r="N26" s="118"/>
      <c r="O26" s="10" t="s">
        <v>28</v>
      </c>
      <c r="P26" s="11">
        <v>4</v>
      </c>
      <c r="Q26" s="4">
        <v>5</v>
      </c>
      <c r="R26" s="16">
        <v>6</v>
      </c>
      <c r="S26" s="16">
        <v>7</v>
      </c>
      <c r="T26" s="15">
        <v>8</v>
      </c>
      <c r="U26" s="15">
        <v>9</v>
      </c>
      <c r="X26" s="1" t="s">
        <v>85</v>
      </c>
      <c r="Y26" s="1" t="s">
        <v>73</v>
      </c>
    </row>
    <row r="27" spans="2:25" s="1" customFormat="1" ht="33.75" x14ac:dyDescent="0.2">
      <c r="N27" s="118"/>
      <c r="O27" s="10" t="s">
        <v>29</v>
      </c>
      <c r="P27" s="11">
        <v>5</v>
      </c>
      <c r="Q27" s="16">
        <v>6</v>
      </c>
      <c r="R27" s="16">
        <v>7</v>
      </c>
      <c r="S27" s="15">
        <v>8</v>
      </c>
      <c r="T27" s="15">
        <v>9</v>
      </c>
      <c r="U27" s="15">
        <v>10</v>
      </c>
      <c r="X27" s="1" t="s">
        <v>86</v>
      </c>
      <c r="Y27" s="1" t="s">
        <v>74</v>
      </c>
    </row>
    <row r="28" spans="2:25" s="1" customFormat="1" x14ac:dyDescent="0.2">
      <c r="Y28" s="1" t="s">
        <v>87</v>
      </c>
    </row>
    <row r="29" spans="2:25" x14ac:dyDescent="0.2">
      <c r="B29" s="1" t="s">
        <v>127</v>
      </c>
    </row>
    <row r="30" spans="2:25" hidden="1" x14ac:dyDescent="0.2">
      <c r="C30" s="13" t="s">
        <v>49</v>
      </c>
      <c r="D30" s="13" t="s">
        <v>52</v>
      </c>
      <c r="F30" s="13" t="s">
        <v>62</v>
      </c>
      <c r="G30" s="13" t="s">
        <v>48</v>
      </c>
      <c r="H30" s="13" t="s">
        <v>9</v>
      </c>
    </row>
    <row r="31" spans="2:25" hidden="1" x14ac:dyDescent="0.2">
      <c r="C31" s="13" t="s">
        <v>50</v>
      </c>
      <c r="D31" s="13" t="s">
        <v>53</v>
      </c>
      <c r="F31" s="13" t="s">
        <v>63</v>
      </c>
      <c r="G31" s="13" t="s">
        <v>69</v>
      </c>
      <c r="H31" s="13" t="s">
        <v>73</v>
      </c>
      <c r="P31" s="14"/>
      <c r="Q31" s="14"/>
      <c r="R31" s="14"/>
      <c r="S31" s="14"/>
      <c r="T31" s="14"/>
    </row>
    <row r="32" spans="2:25" hidden="1" x14ac:dyDescent="0.2">
      <c r="C32" s="13" t="s">
        <v>51</v>
      </c>
      <c r="D32" s="13" t="s">
        <v>54</v>
      </c>
      <c r="F32" s="13" t="s">
        <v>64</v>
      </c>
      <c r="G32" s="13" t="s">
        <v>68</v>
      </c>
      <c r="H32" s="13" t="s">
        <v>74</v>
      </c>
      <c r="P32" s="14"/>
      <c r="Q32" s="14"/>
      <c r="R32" s="14"/>
      <c r="S32" s="14"/>
      <c r="T32" s="14"/>
    </row>
    <row r="33" spans="3:20" hidden="1" x14ac:dyDescent="0.2">
      <c r="F33" s="13" t="s">
        <v>65</v>
      </c>
      <c r="G33" s="13" t="s">
        <v>70</v>
      </c>
      <c r="P33" s="14"/>
      <c r="Q33" s="14"/>
      <c r="R33" s="14"/>
      <c r="S33" s="14"/>
      <c r="T33" s="14"/>
    </row>
    <row r="34" spans="3:20" hidden="1" x14ac:dyDescent="0.2">
      <c r="F34" s="13" t="s">
        <v>66</v>
      </c>
      <c r="G34" s="13" t="s">
        <v>71</v>
      </c>
      <c r="P34" s="14"/>
      <c r="Q34" s="14"/>
      <c r="R34" s="14"/>
      <c r="S34" s="14"/>
      <c r="T34" s="14"/>
    </row>
    <row r="35" spans="3:20" hidden="1" x14ac:dyDescent="0.2">
      <c r="F35" s="13" t="s">
        <v>67</v>
      </c>
      <c r="G35" s="13" t="s">
        <v>72</v>
      </c>
      <c r="P35" s="14"/>
      <c r="Q35" s="14"/>
      <c r="R35" s="14"/>
      <c r="S35" s="14"/>
      <c r="T35" s="14"/>
    </row>
    <row r="36" spans="3:20" hidden="1" x14ac:dyDescent="0.2"/>
    <row r="37" spans="3:20" hidden="1" x14ac:dyDescent="0.2">
      <c r="C37" s="13" t="s">
        <v>105</v>
      </c>
      <c r="D37" s="13" t="s">
        <v>106</v>
      </c>
    </row>
    <row r="38" spans="3:20" hidden="1" x14ac:dyDescent="0.2">
      <c r="C38" s="13" t="s">
        <v>55</v>
      </c>
      <c r="D38" s="13" t="s">
        <v>107</v>
      </c>
    </row>
    <row r="39" spans="3:20" hidden="1" x14ac:dyDescent="0.2">
      <c r="C39" s="13" t="s">
        <v>56</v>
      </c>
      <c r="D39" s="13" t="s">
        <v>59</v>
      </c>
    </row>
    <row r="40" spans="3:20" hidden="1" x14ac:dyDescent="0.2">
      <c r="C40" s="13" t="s">
        <v>57</v>
      </c>
      <c r="D40" s="13" t="s">
        <v>60</v>
      </c>
    </row>
    <row r="41" spans="3:20" hidden="1" x14ac:dyDescent="0.2">
      <c r="C41" s="13" t="s">
        <v>58</v>
      </c>
      <c r="D41" s="13" t="s">
        <v>108</v>
      </c>
    </row>
    <row r="42" spans="3:20" hidden="1" x14ac:dyDescent="0.2">
      <c r="D42" s="13" t="s">
        <v>61</v>
      </c>
    </row>
    <row r="43" spans="3:20" hidden="1" x14ac:dyDescent="0.2">
      <c r="D43" s="13" t="s">
        <v>109</v>
      </c>
    </row>
    <row r="44" spans="3:20" hidden="1" x14ac:dyDescent="0.2">
      <c r="D44" s="13" t="s">
        <v>110</v>
      </c>
    </row>
    <row r="45" spans="3:20" hidden="1" x14ac:dyDescent="0.2">
      <c r="D45" s="13" t="s">
        <v>111</v>
      </c>
    </row>
    <row r="46" spans="3:20" x14ac:dyDescent="0.2">
      <c r="D46" s="23"/>
    </row>
  </sheetData>
  <mergeCells count="42">
    <mergeCell ref="P21:P22"/>
    <mergeCell ref="O21:O22"/>
    <mergeCell ref="N23:N27"/>
    <mergeCell ref="F18:L18"/>
    <mergeCell ref="F20:G20"/>
    <mergeCell ref="F21:G21"/>
    <mergeCell ref="F22:F23"/>
    <mergeCell ref="G22:G23"/>
    <mergeCell ref="F19:L19"/>
    <mergeCell ref="O5:Q5"/>
    <mergeCell ref="X18:Y18"/>
    <mergeCell ref="O18:U18"/>
    <mergeCell ref="O19:P19"/>
    <mergeCell ref="O20:P20"/>
    <mergeCell ref="O12:Q13"/>
    <mergeCell ref="H6:H8"/>
    <mergeCell ref="I6:L8"/>
    <mergeCell ref="O7:Q7"/>
    <mergeCell ref="O8:Q8"/>
    <mergeCell ref="O9:Q9"/>
    <mergeCell ref="I9:L9"/>
    <mergeCell ref="F11:F12"/>
    <mergeCell ref="G11:G12"/>
    <mergeCell ref="H11:H12"/>
    <mergeCell ref="I11:L12"/>
    <mergeCell ref="N12:N13"/>
    <mergeCell ref="I5:L5"/>
    <mergeCell ref="O6:Q6"/>
    <mergeCell ref="B18:C18"/>
    <mergeCell ref="O17:U17"/>
    <mergeCell ref="C10:D10"/>
    <mergeCell ref="C7:D7"/>
    <mergeCell ref="C11:D11"/>
    <mergeCell ref="F6:F8"/>
    <mergeCell ref="G6:G8"/>
    <mergeCell ref="C6:D6"/>
    <mergeCell ref="O14:Q14"/>
    <mergeCell ref="C5:D5"/>
    <mergeCell ref="C9:D9"/>
    <mergeCell ref="O10:Q10"/>
    <mergeCell ref="I10:L10"/>
    <mergeCell ref="O11:Q1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c88560fe113e66e0d90b928e95b15b59">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724f7f20364f47fb5b29ba44397e0dad"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80895883-de35-42b3-9e6a-e0e226d9d5e1}"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1b5a5b6-0840-4c7e-a10d-280026b3afe6">
      <Terms xmlns="http://schemas.microsoft.com/office/infopath/2007/PartnerControls"/>
    </lcf76f155ced4ddcb4097134ff3c332f>
    <TaxCatchAll xmlns="356bbcdc-10e5-4ba0-9c2f-0848e6eba7c0" xsi:nil="true"/>
  </documentManagement>
</p:properties>
</file>

<file path=customXml/itemProps1.xml><?xml version="1.0" encoding="utf-8"?>
<ds:datastoreItem xmlns:ds="http://schemas.openxmlformats.org/officeDocument/2006/customXml" ds:itemID="{29E7126B-3F60-45A9-8C50-0B476665E092}">
  <ds:schemaRefs>
    <ds:schemaRef ds:uri="http://schemas.microsoft.com/sharepoint/v3/contenttype/forms"/>
  </ds:schemaRefs>
</ds:datastoreItem>
</file>

<file path=customXml/itemProps2.xml><?xml version="1.0" encoding="utf-8"?>
<ds:datastoreItem xmlns:ds="http://schemas.openxmlformats.org/officeDocument/2006/customXml" ds:itemID="{58AC8043-790B-4BB5-89D8-B78569BB75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5a5b6-0840-4c7e-a10d-280026b3afe6"/>
    <ds:schemaRef ds:uri="356bbcdc-10e5-4ba0-9c2f-0848e6eba7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BF7D39-2BD2-48F8-8F13-85CD0CC9FCFB}">
  <ds:schemaRefs>
    <ds:schemaRef ds:uri="http://schemas.microsoft.com/office/2006/metadata/properties"/>
    <ds:schemaRef ds:uri="http://schemas.microsoft.com/office/infopath/2007/PartnerControls"/>
    <ds:schemaRef ds:uri="b1b5a5b6-0840-4c7e-a10d-280026b3afe6"/>
    <ds:schemaRef ds:uri="356bbcdc-10e5-4ba0-9c2f-0848e6eba7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ANEXO RIESGOS</vt:lpstr>
      <vt:lpstr>INSTRUCCIONES</vt:lpstr>
      <vt:lpstr>'ANEXO RIESGOS'!Área_de_impresión</vt:lpstr>
      <vt:lpstr>ASIGNACIÓN</vt:lpstr>
      <vt:lpstr>CLASE</vt:lpstr>
      <vt:lpstr>FUENTE</vt:lpstr>
      <vt:lpstr>IMPACTO</vt:lpstr>
      <vt:lpstr>PROBABILIDAD</vt:lpstr>
      <vt:lpstr>'ANEXO RIESGOS'!Títulos_a_imprimir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Alfonso Rodriguez Bayona</dc:creator>
  <cp:lastModifiedBy>Karolayn Diaz Ramos</cp:lastModifiedBy>
  <cp:lastPrinted>2021-09-14T14:58:34Z</cp:lastPrinted>
  <dcterms:created xsi:type="dcterms:W3CDTF">2015-03-24T20:09:23Z</dcterms:created>
  <dcterms:modified xsi:type="dcterms:W3CDTF">2025-08-04T20:23:40Z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y fmtid="{D5CDD505-2E9C-101B-9397-08002B2CF9AE}" pid="3" name="Order">
    <vt:r8>4907400</vt:r8>
  </property>
</Properties>
</file>